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002581CC-7DF7-4620-9102-1EE4D46DF010}" xr6:coauthVersionLast="47" xr6:coauthVersionMax="47" xr10:uidLastSave="{00000000-0000-0000-0000-000000000000}"/>
  <workbookProtection workbookAlgorithmName="SHA-512" workbookHashValue="rUv4W93yDHYH7kXy5hT2FbnZ4JXHcxPfE5jSTh3E7+uIJuDEuhbMF/avAyJD3KAfPPCbS2IpD3nvTlkiev38mw==" workbookSaltValue="iLwfYamYZ5WD2SK/bk23GQ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2" l="1"/>
  <c r="G56" i="2" s="1"/>
  <c r="G59" i="2" s="1"/>
  <c r="P48" i="2"/>
  <c r="P51" i="2" s="1"/>
  <c r="P53" i="2" s="1"/>
  <c r="P56" i="2" s="1"/>
  <c r="P59" i="2" s="1"/>
  <c r="H48" i="2"/>
  <c r="H51" i="2" s="1"/>
  <c r="H53" i="2" s="1"/>
  <c r="H56" i="2" s="1"/>
  <c r="H59" i="2" s="1"/>
  <c r="AA47" i="2"/>
  <c r="Y47" i="2"/>
  <c r="Z47" i="2" s="1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Y48" i="2" s="1"/>
  <c r="Y51" i="2" s="1"/>
  <c r="Y53" i="2" s="1"/>
  <c r="Y56" i="2" s="1"/>
  <c r="Y59" i="2" s="1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V51" i="3"/>
  <c r="V53" i="3" s="1"/>
  <c r="V56" i="3" s="1"/>
  <c r="V59" i="3" s="1"/>
  <c r="F51" i="3"/>
  <c r="F53" i="3" s="1"/>
  <c r="F56" i="3" s="1"/>
  <c r="F59" i="3" s="1"/>
  <c r="G48" i="3"/>
  <c r="G51" i="3" s="1"/>
  <c r="G53" i="3" s="1"/>
  <c r="G56" i="3" s="1"/>
  <c r="G59" i="3" s="1"/>
  <c r="E48" i="3"/>
  <c r="E51" i="3" s="1"/>
  <c r="E53" i="3" s="1"/>
  <c r="E56" i="3" s="1"/>
  <c r="E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E32" i="3"/>
  <c r="D32" i="3"/>
  <c r="D48" i="3" s="1"/>
  <c r="D51" i="3" s="1"/>
  <c r="D53" i="3" s="1"/>
  <c r="D56" i="3" s="1"/>
  <c r="D59" i="3" s="1"/>
  <c r="C32" i="3"/>
  <c r="Y48" i="4"/>
  <c r="Y51" i="4" s="1"/>
  <c r="Y53" i="4" s="1"/>
  <c r="Y56" i="4" s="1"/>
  <c r="Y59" i="4" s="1"/>
  <c r="V48" i="4"/>
  <c r="V51" i="4" s="1"/>
  <c r="V53" i="4" s="1"/>
  <c r="V56" i="4" s="1"/>
  <c r="V59" i="4" s="1"/>
  <c r="O48" i="4"/>
  <c r="O51" i="4" s="1"/>
  <c r="O53" i="4" s="1"/>
  <c r="O56" i="4" s="1"/>
  <c r="O59" i="4" s="1"/>
  <c r="G48" i="4"/>
  <c r="G51" i="4" s="1"/>
  <c r="G53" i="4" s="1"/>
  <c r="G56" i="4" s="1"/>
  <c r="G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L51" i="5"/>
  <c r="L53" i="5" s="1"/>
  <c r="L56" i="5" s="1"/>
  <c r="L59" i="5" s="1"/>
  <c r="AA48" i="5"/>
  <c r="AA51" i="5" s="1"/>
  <c r="AA53" i="5" s="1"/>
  <c r="AA56" i="5" s="1"/>
  <c r="AA59" i="5" s="1"/>
  <c r="K48" i="5"/>
  <c r="K51" i="5" s="1"/>
  <c r="K53" i="5" s="1"/>
  <c r="K56" i="5" s="1"/>
  <c r="K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W48" i="6"/>
  <c r="W51" i="6" s="1"/>
  <c r="W53" i="6" s="1"/>
  <c r="W56" i="6" s="1"/>
  <c r="W59" i="6" s="1"/>
  <c r="L48" i="6"/>
  <c r="L51" i="6" s="1"/>
  <c r="L53" i="6" s="1"/>
  <c r="L56" i="6" s="1"/>
  <c r="L59" i="6" s="1"/>
  <c r="D48" i="6"/>
  <c r="D51" i="6" s="1"/>
  <c r="D53" i="6" s="1"/>
  <c r="D56" i="6" s="1"/>
  <c r="D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J48" i="7"/>
  <c r="J51" i="7" s="1"/>
  <c r="J53" i="7" s="1"/>
  <c r="J56" i="7" s="1"/>
  <c r="J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AA47" i="8"/>
  <c r="AA48" i="8" s="1"/>
  <c r="AA51" i="8" s="1"/>
  <c r="AA53" i="8" s="1"/>
  <c r="AA56" i="8" s="1"/>
  <c r="AA59" i="8" s="1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Z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8" i="9"/>
  <c r="AA51" i="9" s="1"/>
  <c r="AA53" i="9" s="1"/>
  <c r="AA56" i="9" s="1"/>
  <c r="AA59" i="9" s="1"/>
  <c r="Q48" i="9"/>
  <c r="Q51" i="9" s="1"/>
  <c r="Q53" i="9" s="1"/>
  <c r="Q56" i="9" s="1"/>
  <c r="Q59" i="9" s="1"/>
  <c r="P48" i="9"/>
  <c r="P51" i="9" s="1"/>
  <c r="P53" i="9" s="1"/>
  <c r="P56" i="9" s="1"/>
  <c r="P59" i="9" s="1"/>
  <c r="AA47" i="9"/>
  <c r="Y47" i="9"/>
  <c r="Z47" i="9" s="1"/>
  <c r="X47" i="9"/>
  <c r="X48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Z32" i="9"/>
  <c r="Y32" i="9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R59" i="10"/>
  <c r="AA56" i="10"/>
  <c r="AA59" i="10" s="1"/>
  <c r="V48" i="10"/>
  <c r="V51" i="10" s="1"/>
  <c r="V53" i="10" s="1"/>
  <c r="V56" i="10" s="1"/>
  <c r="V59" i="10" s="1"/>
  <c r="N48" i="10"/>
  <c r="N51" i="10" s="1"/>
  <c r="N53" i="10" s="1"/>
  <c r="N56" i="10" s="1"/>
  <c r="N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Y32" i="10"/>
  <c r="Y48" i="10" s="1"/>
  <c r="Y51" i="10" s="1"/>
  <c r="Y53" i="10" s="1"/>
  <c r="Y56" i="10" s="1"/>
  <c r="Y59" i="10" s="1"/>
  <c r="X32" i="10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D51" i="11"/>
  <c r="D53" i="11" s="1"/>
  <c r="D56" i="11" s="1"/>
  <c r="D59" i="11" s="1"/>
  <c r="U48" i="11"/>
  <c r="U51" i="11" s="1"/>
  <c r="U53" i="11" s="1"/>
  <c r="U56" i="11" s="1"/>
  <c r="U59" i="11" s="1"/>
  <c r="O48" i="11"/>
  <c r="O51" i="11" s="1"/>
  <c r="O53" i="11" s="1"/>
  <c r="O56" i="11" s="1"/>
  <c r="O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F48" i="11" s="1"/>
  <c r="F51" i="11" s="1"/>
  <c r="F53" i="11" s="1"/>
  <c r="F56" i="11" s="1"/>
  <c r="F59" i="11" s="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D48" i="11" s="1"/>
  <c r="C32" i="11"/>
  <c r="C48" i="11" s="1"/>
  <c r="C51" i="11" s="1"/>
  <c r="C53" i="11" s="1"/>
  <c r="C56" i="11" s="1"/>
  <c r="C59" i="11" s="1"/>
  <c r="AA51" i="12"/>
  <c r="AA53" i="12" s="1"/>
  <c r="AA56" i="12" s="1"/>
  <c r="AA59" i="12" s="1"/>
  <c r="K51" i="12"/>
  <c r="K53" i="12" s="1"/>
  <c r="K56" i="12" s="1"/>
  <c r="K59" i="12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R53" i="13"/>
  <c r="R56" i="13" s="1"/>
  <c r="R59" i="13" s="1"/>
  <c r="T48" i="13"/>
  <c r="T51" i="13" s="1"/>
  <c r="T53" i="13" s="1"/>
  <c r="T56" i="13" s="1"/>
  <c r="T59" i="13" s="1"/>
  <c r="Q48" i="13"/>
  <c r="Q51" i="13" s="1"/>
  <c r="Q53" i="13" s="1"/>
  <c r="Q56" i="13" s="1"/>
  <c r="Q59" i="13" s="1"/>
  <c r="N48" i="13"/>
  <c r="N51" i="13" s="1"/>
  <c r="N53" i="13" s="1"/>
  <c r="N56" i="13" s="1"/>
  <c r="N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G48" i="14"/>
  <c r="G51" i="14" s="1"/>
  <c r="G53" i="14" s="1"/>
  <c r="G56" i="14" s="1"/>
  <c r="G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F32" i="14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D53" i="15"/>
  <c r="D56" i="15" s="1"/>
  <c r="D59" i="15" s="1"/>
  <c r="F48" i="15"/>
  <c r="F51" i="15" s="1"/>
  <c r="F53" i="15" s="1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D48" i="15" s="1"/>
  <c r="D51" i="15" s="1"/>
  <c r="C32" i="15"/>
  <c r="C48" i="15" s="1"/>
  <c r="C51" i="15" s="1"/>
  <c r="C53" i="15" s="1"/>
  <c r="C56" i="15" s="1"/>
  <c r="C59" i="15" s="1"/>
  <c r="J56" i="16"/>
  <c r="J59" i="16" s="1"/>
  <c r="C53" i="16"/>
  <c r="C56" i="16" s="1"/>
  <c r="C59" i="16" s="1"/>
  <c r="L51" i="16"/>
  <c r="L53" i="16" s="1"/>
  <c r="L56" i="16" s="1"/>
  <c r="L59" i="16" s="1"/>
  <c r="E51" i="16"/>
  <c r="E53" i="16" s="1"/>
  <c r="E56" i="16" s="1"/>
  <c r="E59" i="16" s="1"/>
  <c r="M48" i="16"/>
  <c r="M51" i="16" s="1"/>
  <c r="M53" i="16" s="1"/>
  <c r="M56" i="16" s="1"/>
  <c r="M59" i="16" s="1"/>
  <c r="E48" i="16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D32" i="16"/>
  <c r="D48" i="16" s="1"/>
  <c r="D51" i="16" s="1"/>
  <c r="D53" i="16" s="1"/>
  <c r="D56" i="16" s="1"/>
  <c r="D59" i="16" s="1"/>
  <c r="C32" i="16"/>
  <c r="C48" i="16" s="1"/>
  <c r="C51" i="16" s="1"/>
  <c r="J53" i="17"/>
  <c r="J56" i="17" s="1"/>
  <c r="J59" i="17" s="1"/>
  <c r="V48" i="17"/>
  <c r="V51" i="17" s="1"/>
  <c r="V53" i="17" s="1"/>
  <c r="V56" i="17" s="1"/>
  <c r="V59" i="17" s="1"/>
  <c r="T48" i="17"/>
  <c r="T51" i="17" s="1"/>
  <c r="T53" i="17" s="1"/>
  <c r="T56" i="17" s="1"/>
  <c r="T59" i="17" s="1"/>
  <c r="F48" i="17"/>
  <c r="F51" i="17" s="1"/>
  <c r="F53" i="17" s="1"/>
  <c r="F56" i="17" s="1"/>
  <c r="F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M51" i="18"/>
  <c r="M53" i="18" s="1"/>
  <c r="M56" i="18" s="1"/>
  <c r="M59" i="18" s="1"/>
  <c r="H48" i="18"/>
  <c r="H51" i="18" s="1"/>
  <c r="H53" i="18" s="1"/>
  <c r="H56" i="18" s="1"/>
  <c r="H59" i="18" s="1"/>
  <c r="AA47" i="18"/>
  <c r="Y47" i="18"/>
  <c r="Z47" i="18" s="1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O47" i="18"/>
  <c r="N47" i="18"/>
  <c r="M47" i="18"/>
  <c r="M48" i="18" s="1"/>
  <c r="L47" i="18"/>
  <c r="L48" i="18" s="1"/>
  <c r="L51" i="18" s="1"/>
  <c r="L53" i="18" s="1"/>
  <c r="L56" i="18" s="1"/>
  <c r="L59" i="18" s="1"/>
  <c r="K47" i="18"/>
  <c r="J47" i="18"/>
  <c r="I47" i="18"/>
  <c r="I48" i="18" s="1"/>
  <c r="I51" i="18" s="1"/>
  <c r="I53" i="18" s="1"/>
  <c r="I56" i="18" s="1"/>
  <c r="I59" i="18" s="1"/>
  <c r="H47" i="18"/>
  <c r="G47" i="18"/>
  <c r="F47" i="18"/>
  <c r="E47" i="18"/>
  <c r="D47" i="18"/>
  <c r="D48" i="18" s="1"/>
  <c r="D51" i="18" s="1"/>
  <c r="D53" i="18" s="1"/>
  <c r="D56" i="18" s="1"/>
  <c r="D59" i="18" s="1"/>
  <c r="C47" i="18"/>
  <c r="AA32" i="18"/>
  <c r="AA48" i="18" s="1"/>
  <c r="AA51" i="18" s="1"/>
  <c r="AA53" i="18" s="1"/>
  <c r="AA56" i="18" s="1"/>
  <c r="AA59" i="18" s="1"/>
  <c r="Z32" i="18"/>
  <c r="Y32" i="18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C32" i="18"/>
  <c r="C48" i="18" s="1"/>
  <c r="C51" i="18" s="1"/>
  <c r="C53" i="18" s="1"/>
  <c r="C56" i="18" s="1"/>
  <c r="C59" i="18" s="1"/>
  <c r="S48" i="19"/>
  <c r="S51" i="19" s="1"/>
  <c r="S53" i="19" s="1"/>
  <c r="S56" i="19" s="1"/>
  <c r="S59" i="19" s="1"/>
  <c r="K48" i="19"/>
  <c r="K51" i="19" s="1"/>
  <c r="K53" i="19" s="1"/>
  <c r="K56" i="19" s="1"/>
  <c r="K59" i="19" s="1"/>
  <c r="E48" i="19"/>
  <c r="E51" i="19" s="1"/>
  <c r="E53" i="19" s="1"/>
  <c r="E56" i="19" s="1"/>
  <c r="E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L48" i="20"/>
  <c r="L51" i="20" s="1"/>
  <c r="L53" i="20" s="1"/>
  <c r="L56" i="20" s="1"/>
  <c r="L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H51" i="21"/>
  <c r="H53" i="21" s="1"/>
  <c r="H56" i="21" s="1"/>
  <c r="H59" i="21" s="1"/>
  <c r="T48" i="21"/>
  <c r="T51" i="21" s="1"/>
  <c r="T53" i="21" s="1"/>
  <c r="T56" i="21" s="1"/>
  <c r="T59" i="21" s="1"/>
  <c r="Q48" i="21"/>
  <c r="Q51" i="21" s="1"/>
  <c r="Q53" i="21" s="1"/>
  <c r="Q56" i="21" s="1"/>
  <c r="Q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8" i="1"/>
  <c r="AA51" i="1" s="1"/>
  <c r="AA53" i="1" s="1"/>
  <c r="AA56" i="1" s="1"/>
  <c r="AA59" i="1" s="1"/>
  <c r="K48" i="1"/>
  <c r="K51" i="1" s="1"/>
  <c r="K53" i="1" s="1"/>
  <c r="K56" i="1" s="1"/>
  <c r="K59" i="1" s="1"/>
  <c r="AA47" i="1"/>
  <c r="Y47" i="1"/>
  <c r="X47" i="1"/>
  <c r="W47" i="1"/>
  <c r="V47" i="1"/>
  <c r="U47" i="1"/>
  <c r="T47" i="1"/>
  <c r="S47" i="1"/>
  <c r="S48" i="1" s="1"/>
  <c r="S51" i="1" s="1"/>
  <c r="S53" i="1" s="1"/>
  <c r="S56" i="1" s="1"/>
  <c r="S59" i="1" s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C48" i="1" s="1"/>
  <c r="C51" i="1" s="1"/>
  <c r="C53" i="1" s="1"/>
  <c r="C56" i="1" s="1"/>
  <c r="C59" i="1" s="1"/>
  <c r="AA32" i="1"/>
  <c r="Y32" i="1"/>
  <c r="X32" i="1"/>
  <c r="X48" i="1" s="1"/>
  <c r="X51" i="1" s="1"/>
  <c r="X53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Q32" i="1"/>
  <c r="P32" i="1"/>
  <c r="P48" i="1" s="1"/>
  <c r="P51" i="1" s="1"/>
  <c r="P53" i="1" s="1"/>
  <c r="P56" i="1" s="1"/>
  <c r="P59" i="1" s="1"/>
  <c r="O32" i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I32" i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U48" i="7" l="1"/>
  <c r="U51" i="7" s="1"/>
  <c r="U53" i="7" s="1"/>
  <c r="U56" i="7" s="1"/>
  <c r="U59" i="7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I48" i="1"/>
  <c r="I51" i="1" s="1"/>
  <c r="I53" i="1" s="1"/>
  <c r="I56" i="1" s="1"/>
  <c r="I59" i="1" s="1"/>
  <c r="Q48" i="1"/>
  <c r="Q51" i="1" s="1"/>
  <c r="Q53" i="1" s="1"/>
  <c r="Q56" i="1" s="1"/>
  <c r="Q59" i="1" s="1"/>
  <c r="Z48" i="2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Z47" i="11"/>
  <c r="W48" i="4"/>
  <c r="W51" i="4" s="1"/>
  <c r="W53" i="4" s="1"/>
  <c r="W56" i="4" s="1"/>
  <c r="W59" i="4" s="1"/>
  <c r="P48" i="17"/>
  <c r="P51" i="17" s="1"/>
  <c r="P53" i="17" s="1"/>
  <c r="P56" i="17" s="1"/>
  <c r="P59" i="17" s="1"/>
  <c r="V48" i="11"/>
  <c r="V51" i="11" s="1"/>
  <c r="V53" i="11" s="1"/>
  <c r="V56" i="11" s="1"/>
  <c r="V59" i="11" s="1"/>
  <c r="U48" i="4"/>
  <c r="U51" i="4" s="1"/>
  <c r="U53" i="4" s="1"/>
  <c r="U56" i="4" s="1"/>
  <c r="U59" i="4" s="1"/>
  <c r="AA48" i="20"/>
  <c r="AA51" i="20" s="1"/>
  <c r="AA53" i="20" s="1"/>
  <c r="AA56" i="20" s="1"/>
  <c r="AA59" i="20" s="1"/>
  <c r="Y48" i="16"/>
  <c r="Y51" i="16" s="1"/>
  <c r="Y53" i="16" s="1"/>
  <c r="Y56" i="16" s="1"/>
  <c r="Y59" i="16" s="1"/>
  <c r="E48" i="7"/>
  <c r="E51" i="7" s="1"/>
  <c r="E53" i="7" s="1"/>
  <c r="E56" i="7" s="1"/>
  <c r="E59" i="7" s="1"/>
  <c r="M48" i="7"/>
  <c r="M51" i="7" s="1"/>
  <c r="M53" i="7" s="1"/>
  <c r="M56" i="7" s="1"/>
  <c r="M59" i="7" s="1"/>
  <c r="E48" i="18"/>
  <c r="E51" i="18" s="1"/>
  <c r="E53" i="18" s="1"/>
  <c r="E56" i="18" s="1"/>
  <c r="E59" i="18" s="1"/>
  <c r="U48" i="18"/>
  <c r="U51" i="18" s="1"/>
  <c r="U53" i="18" s="1"/>
  <c r="U56" i="18" s="1"/>
  <c r="U59" i="18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Z47" i="13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E48" i="6"/>
  <c r="E51" i="6" s="1"/>
  <c r="E53" i="6" s="1"/>
  <c r="E56" i="6" s="1"/>
  <c r="E59" i="6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M48" i="20"/>
  <c r="M51" i="20" s="1"/>
  <c r="M53" i="20" s="1"/>
  <c r="M56" i="20" s="1"/>
  <c r="M59" i="20" s="1"/>
  <c r="E48" i="17"/>
  <c r="E51" i="17" s="1"/>
  <c r="E53" i="17" s="1"/>
  <c r="E56" i="17" s="1"/>
  <c r="E59" i="17" s="1"/>
  <c r="U48" i="17"/>
  <c r="U51" i="17" s="1"/>
  <c r="U53" i="17" s="1"/>
  <c r="U56" i="17" s="1"/>
  <c r="U59" i="17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H48" i="3"/>
  <c r="H51" i="3" s="1"/>
  <c r="H53" i="3" s="1"/>
  <c r="H56" i="3" s="1"/>
  <c r="H59" i="3" s="1"/>
  <c r="L48" i="19"/>
  <c r="L51" i="19" s="1"/>
  <c r="L53" i="19" s="1"/>
  <c r="L56" i="19" s="1"/>
  <c r="L59" i="19" s="1"/>
  <c r="P48" i="5"/>
  <c r="P51" i="5" s="1"/>
  <c r="P53" i="5" s="1"/>
  <c r="P56" i="5" s="1"/>
  <c r="P59" i="5" s="1"/>
  <c r="R48" i="21"/>
  <c r="R51" i="21" s="1"/>
  <c r="R53" i="21" s="1"/>
  <c r="R56" i="21" s="1"/>
  <c r="R59" i="21" s="1"/>
  <c r="U48" i="20"/>
  <c r="U51" i="20" s="1"/>
  <c r="U53" i="20" s="1"/>
  <c r="U56" i="20" s="1"/>
  <c r="U59" i="20" s="1"/>
  <c r="L48" i="21"/>
  <c r="L51" i="21" s="1"/>
  <c r="L53" i="21" s="1"/>
  <c r="L56" i="21" s="1"/>
  <c r="L59" i="21" s="1"/>
  <c r="X48" i="18"/>
  <c r="F48" i="16"/>
  <c r="F51" i="16" s="1"/>
  <c r="F53" i="16" s="1"/>
  <c r="F56" i="16" s="1"/>
  <c r="F59" i="16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AA48" i="7"/>
  <c r="AA51" i="7" s="1"/>
  <c r="AA53" i="7" s="1"/>
  <c r="AA56" i="7" s="1"/>
  <c r="AA59" i="7" s="1"/>
  <c r="Z47" i="6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Y48" i="3"/>
  <c r="Y51" i="3" s="1"/>
  <c r="Y53" i="3" s="1"/>
  <c r="Y56" i="3" s="1"/>
  <c r="Y59" i="3" s="1"/>
  <c r="F48" i="21"/>
  <c r="F51" i="21" s="1"/>
  <c r="F53" i="21" s="1"/>
  <c r="F56" i="21" s="1"/>
  <c r="F59" i="21" s="1"/>
  <c r="R48" i="15"/>
  <c r="R51" i="15" s="1"/>
  <c r="R53" i="15" s="1"/>
  <c r="R56" i="15" s="1"/>
  <c r="R59" i="15" s="1"/>
  <c r="N48" i="11"/>
  <c r="N51" i="11" s="1"/>
  <c r="N53" i="11" s="1"/>
  <c r="N56" i="11" s="1"/>
  <c r="N59" i="11" s="1"/>
  <c r="J48" i="21"/>
  <c r="J51" i="21" s="1"/>
  <c r="J53" i="21" s="1"/>
  <c r="J56" i="21" s="1"/>
  <c r="J59" i="21" s="1"/>
  <c r="E48" i="20"/>
  <c r="E51" i="20" s="1"/>
  <c r="E53" i="20" s="1"/>
  <c r="E56" i="20" s="1"/>
  <c r="E59" i="20" s="1"/>
  <c r="R48" i="11"/>
  <c r="R51" i="11" s="1"/>
  <c r="R53" i="11" s="1"/>
  <c r="R56" i="11" s="1"/>
  <c r="R59" i="11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F48" i="1"/>
  <c r="F51" i="1" s="1"/>
  <c r="F53" i="1" s="1"/>
  <c r="F56" i="1" s="1"/>
  <c r="F59" i="1" s="1"/>
  <c r="X51" i="21"/>
  <c r="X53" i="21" s="1"/>
  <c r="Z53" i="21" s="1"/>
  <c r="Y48" i="18"/>
  <c r="Y51" i="18" s="1"/>
  <c r="Y53" i="18" s="1"/>
  <c r="Y56" i="18" s="1"/>
  <c r="Y59" i="18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J48" i="8"/>
  <c r="J51" i="8" s="1"/>
  <c r="J53" i="8" s="1"/>
  <c r="J56" i="8" s="1"/>
  <c r="J59" i="8" s="1"/>
  <c r="R48" i="8"/>
  <c r="R51" i="8" s="1"/>
  <c r="R53" i="8" s="1"/>
  <c r="R56" i="8" s="1"/>
  <c r="R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X56" i="1"/>
  <c r="Z51" i="21"/>
  <c r="X48" i="20"/>
  <c r="Z32" i="20"/>
  <c r="Y48" i="1"/>
  <c r="Y51" i="1" s="1"/>
  <c r="Y53" i="1" s="1"/>
  <c r="Y56" i="1" s="1"/>
  <c r="Y59" i="1" s="1"/>
  <c r="Z47" i="1"/>
  <c r="X56" i="21"/>
  <c r="N48" i="1"/>
  <c r="N51" i="1" s="1"/>
  <c r="N53" i="1" s="1"/>
  <c r="N56" i="1" s="1"/>
  <c r="N59" i="1" s="1"/>
  <c r="V48" i="1"/>
  <c r="V51" i="1" s="1"/>
  <c r="V53" i="1" s="1"/>
  <c r="V56" i="1" s="1"/>
  <c r="V59" i="1" s="1"/>
  <c r="Z48" i="19"/>
  <c r="X51" i="19"/>
  <c r="Z48" i="18"/>
  <c r="X51" i="18"/>
  <c r="X48" i="17"/>
  <c r="Z32" i="17"/>
  <c r="X48" i="16"/>
  <c r="Z32" i="16"/>
  <c r="Z48" i="11"/>
  <c r="X51" i="11"/>
  <c r="Z32" i="19"/>
  <c r="Z32" i="21"/>
  <c r="X48" i="15"/>
  <c r="Z32" i="15"/>
  <c r="Z47" i="14"/>
  <c r="X48" i="14"/>
  <c r="X48" i="13"/>
  <c r="Z32" i="13"/>
  <c r="X48" i="12"/>
  <c r="Z32" i="12"/>
  <c r="X48" i="10"/>
  <c r="Z32" i="10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Z53" i="2"/>
  <c r="X56" i="2"/>
  <c r="Z48" i="5"/>
  <c r="X51" i="5"/>
  <c r="Z32" i="11"/>
  <c r="Z51" i="7"/>
  <c r="Z48" i="7"/>
  <c r="Z48" i="4"/>
  <c r="X51" i="4"/>
  <c r="X53" i="7"/>
  <c r="X51" i="9"/>
  <c r="Y48" i="9"/>
  <c r="Y51" i="9" s="1"/>
  <c r="Y53" i="9" s="1"/>
  <c r="Y56" i="9" s="1"/>
  <c r="Y59" i="9" s="1"/>
  <c r="X51" i="8"/>
  <c r="X48" i="3"/>
  <c r="X48" i="6"/>
  <c r="Z32" i="6"/>
  <c r="Z32" i="5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Z48" i="2"/>
  <c r="Z32" i="7"/>
  <c r="Z32" i="8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Z51" i="2"/>
  <c r="Z48" i="9" l="1"/>
  <c r="Z51" i="4"/>
  <c r="X53" i="4"/>
  <c r="Z48" i="12"/>
  <c r="X51" i="12"/>
  <c r="Z48" i="20"/>
  <c r="X51" i="20"/>
  <c r="Z48" i="14"/>
  <c r="X51" i="14"/>
  <c r="Z51" i="1"/>
  <c r="X56" i="7"/>
  <c r="Z53" i="7"/>
  <c r="X51" i="6"/>
  <c r="Z48" i="6"/>
  <c r="X51" i="3"/>
  <c r="Z48" i="3"/>
  <c r="Z48" i="16"/>
  <c r="X51" i="16"/>
  <c r="Z48" i="1"/>
  <c r="X53" i="18"/>
  <c r="Z51" i="18"/>
  <c r="Z51" i="19"/>
  <c r="X53" i="19"/>
  <c r="Z51" i="5"/>
  <c r="X53" i="5"/>
  <c r="X59" i="21"/>
  <c r="Z59" i="21" s="1"/>
  <c r="Z56" i="21"/>
  <c r="Z53" i="1"/>
  <c r="Z56" i="2"/>
  <c r="X59" i="2"/>
  <c r="Z59" i="2" s="1"/>
  <c r="Z51" i="11"/>
  <c r="X53" i="11"/>
  <c r="Z48" i="13"/>
  <c r="X51" i="13"/>
  <c r="X53" i="8"/>
  <c r="Z51" i="8"/>
  <c r="Z51" i="9"/>
  <c r="X53" i="9"/>
  <c r="Z48" i="10"/>
  <c r="X51" i="10"/>
  <c r="Z48" i="15"/>
  <c r="X51" i="15"/>
  <c r="Z48" i="17"/>
  <c r="X51" i="17"/>
  <c r="X59" i="1"/>
  <c r="Z59" i="1" s="1"/>
  <c r="Z56" i="1"/>
  <c r="Z51" i="14" l="1"/>
  <c r="X53" i="14"/>
  <c r="Z51" i="12"/>
  <c r="X53" i="12"/>
  <c r="Z51" i="10"/>
  <c r="X53" i="10"/>
  <c r="Z53" i="19"/>
  <c r="X56" i="19"/>
  <c r="Z53" i="9"/>
  <c r="X56" i="9"/>
  <c r="Z51" i="20"/>
  <c r="X53" i="20"/>
  <c r="Z56" i="7"/>
  <c r="X59" i="7"/>
  <c r="Z59" i="7" s="1"/>
  <c r="Z53" i="4"/>
  <c r="X56" i="4"/>
  <c r="Z53" i="5"/>
  <c r="X56" i="5"/>
  <c r="Z53" i="11"/>
  <c r="X56" i="11"/>
  <c r="Z51" i="3"/>
  <c r="X53" i="3"/>
  <c r="Z51" i="6"/>
  <c r="X53" i="6"/>
  <c r="Z51" i="17"/>
  <c r="X53" i="17"/>
  <c r="X56" i="18"/>
  <c r="Z53" i="18"/>
  <c r="Z53" i="8"/>
  <c r="X56" i="8"/>
  <c r="Z51" i="15"/>
  <c r="X53" i="15"/>
  <c r="X53" i="13"/>
  <c r="Z51" i="13"/>
  <c r="Z51" i="16"/>
  <c r="X53" i="16"/>
  <c r="Z56" i="19" l="1"/>
  <c r="X59" i="19"/>
  <c r="Z59" i="19" s="1"/>
  <c r="X56" i="6"/>
  <c r="Z53" i="6"/>
  <c r="X59" i="18"/>
  <c r="Z59" i="18" s="1"/>
  <c r="Z56" i="18"/>
  <c r="Z53" i="15"/>
  <c r="X56" i="15"/>
  <c r="Z53" i="3"/>
  <c r="X56" i="3"/>
  <c r="Z53" i="16"/>
  <c r="X56" i="16"/>
  <c r="X56" i="20"/>
  <c r="Z53" i="20"/>
  <c r="Z56" i="9"/>
  <c r="X59" i="9"/>
  <c r="Z59" i="9" s="1"/>
  <c r="Z53" i="14"/>
  <c r="X56" i="14"/>
  <c r="Z56" i="4"/>
  <c r="X59" i="4"/>
  <c r="Z59" i="4" s="1"/>
  <c r="Z56" i="8"/>
  <c r="X59" i="8"/>
  <c r="Z59" i="8" s="1"/>
  <c r="Z53" i="10"/>
  <c r="X56" i="10"/>
  <c r="X59" i="11"/>
  <c r="Z59" i="11" s="1"/>
  <c r="Z56" i="11"/>
  <c r="X56" i="12"/>
  <c r="Z53" i="12"/>
  <c r="X56" i="17"/>
  <c r="Z53" i="17"/>
  <c r="X59" i="5"/>
  <c r="Z59" i="5" s="1"/>
  <c r="Z56" i="5"/>
  <c r="Z53" i="13"/>
  <c r="X56" i="13"/>
  <c r="Z56" i="15" l="1"/>
  <c r="X59" i="15"/>
  <c r="Z59" i="15" s="1"/>
  <c r="Z56" i="20"/>
  <c r="X59" i="20"/>
  <c r="Z59" i="20" s="1"/>
  <c r="Z56" i="6"/>
  <c r="X59" i="6"/>
  <c r="Z59" i="6" s="1"/>
  <c r="X59" i="10"/>
  <c r="Z59" i="10" s="1"/>
  <c r="Z56" i="10"/>
  <c r="Z56" i="3"/>
  <c r="X59" i="3"/>
  <c r="Z59" i="3" s="1"/>
  <c r="X59" i="17"/>
  <c r="Z59" i="17" s="1"/>
  <c r="Z56" i="17"/>
  <c r="X59" i="16"/>
  <c r="Z59" i="16" s="1"/>
  <c r="Z56" i="16"/>
  <c r="Z56" i="12"/>
  <c r="X59" i="12"/>
  <c r="Z59" i="12" s="1"/>
  <c r="Z56" i="13"/>
  <c r="X59" i="13"/>
  <c r="Z59" i="13" s="1"/>
  <c r="Z56" i="14"/>
  <c r="X59" i="14"/>
  <c r="Z59" i="14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<sst xmlns="http://schemas.openxmlformats.org/spreadsheetml/2006/main" count="3045" uniqueCount="106">
  <si>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</si>
  <si>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</si>
  <si>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</si>
  <si>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</si>
  <si>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</si>
  <si>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</si>
  <si>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</si>
  <si>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</si>
  <si>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</si>
  <si>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</si>
  <si>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</si>
  <si>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</si>
  <si>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</si>
  <si>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</si>
  <si>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</si>
  <si>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</si>
  <si>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</si>
  <si>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</si>
  <si>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</si>
  <si>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</si>
  <si>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</si>
  <si>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</si>
  <si>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</si>
  <si>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</si>
  <si>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</si>
  <si>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</si>
  <si>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</si>
  <si>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</si>
  <si>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</si>
  <si>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</si>
  <si>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</si>
  <si>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</si>
  <si>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</si>
  <si>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</si>
  <si>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</si>
  <si>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</si>
  <si>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</si>
  <si>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</si>
  <si>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</si>
  <si>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</si>
  <si>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</si>
  <si>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</si>
  <si>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</si>
  <si>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</si>
  <si>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</si>
  <si>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</si>
  <si>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</si>
  <si>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</si>
  <si>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</si>
  <si>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</si>
  <si>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</si>
  <si>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</si>
  <si>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</si>
  <si>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</si>
  <si>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</si>
  <si>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</si>
  <si>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</si>
  <si>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</si>
  <si>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</si>
  <si>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</si>
  <si>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</si>
  <si>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</si>
  <si>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</si>
  <si>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</si>
  <si>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</si>
  <si>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</si>
  <si>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</si>
  <si>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</si>
  <si>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</si>
  <si>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</si>
  <si>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</si>
  <si>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</si>
  <si>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</si>
  <si>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</si>
  <si>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</si>
  <si>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</si>
  <si>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</si>
  <si>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</si>
  <si>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</si>
  <si>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</si>
  <si>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</si>
  <si>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</si>
  <si>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</si>
  <si>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</si>
  <si>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</si>
  <si>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2nd Quarter ended 31 December 2023 (Figures Finalised as at 2024/01/26)</t>
  </si>
  <si>
    <t>Mpumalanga: Mkhondo (MP303) - Table C4 Quarterly Budgeted Financial Performance ( Energy sources                                     ) for 2nd Quarter ended 31 December 2023 (Figures Finalised as at 2024/01/26)</t>
  </si>
  <si>
    <t>Mpumalanga: Pixley Ka Seme (MP) (MP304) - Table C4 Quarterly Budgeted Financial Performance ( Energy sources                                     ) for 2nd Quarter ended 31 December 2023 (Figures Finalised as at 2024/01/26)</t>
  </si>
  <si>
    <t>Mpumalanga: Lekwa (MP305) - Table C4 Quarterly Budgeted Financial Performance ( Energy sources                                     ) for 2nd Quarter ended 31 December 2023 (Figures Finalised as at 2024/01/26)</t>
  </si>
  <si>
    <t>Mpumalanga: Dipaleseng (MP306) - Table C4 Quarterly Budgeted Financial Performance ( Energy sources                                     ) for 2nd Quarter ended 31 December 2023 (Figures Finalised as at 2024/01/26)</t>
  </si>
  <si>
    <t>Mpumalanga: Govan Mbeki (MP307) - Table C4 Quarterly Budgeted Financial Performance ( Energy sources                                     ) for 2nd Quarter ended 31 December 2023 (Figures Finalised as at 2024/01/26)</t>
  </si>
  <si>
    <t>Mpumalanga: Gert Sibande (DC30) - Table C4 Quarterly Budgeted Financial Performance ( Energy sources                                     ) for 2nd Quarter ended 31 December 2023 (Figures Finalised as at 2024/01/26)</t>
  </si>
  <si>
    <t>Mpumalanga: Victor Khanye (MP311) - Table C4 Quarterly Budgeted Financial Performance ( Energy sources                                     ) for 2nd Quarter ended 31 December 2023 (Figures Finalised as at 2024/01/26)</t>
  </si>
  <si>
    <t>Mpumalanga: Emalahleni (MP) (MP312) - Table C4 Quarterly Budgeted Financial Performance ( Energy sources                                     ) for 2nd Quarter ended 31 December 2023 (Figures Finalised as at 2024/01/26)</t>
  </si>
  <si>
    <t>Mpumalanga: Steve Tshwete (MP313) - Table C4 Quarterly Budgeted Financial Performance ( Energy sources                                     ) for 2nd Quarter ended 31 December 2023 (Figures Finalised as at 2024/01/26)</t>
  </si>
  <si>
    <t>Mpumalanga: Emakhazeni (MP314) - Table C4 Quarterly Budgeted Financial Performance ( Energy sources                                     ) for 2nd Quarter ended 31 December 2023 (Figures Finalised as at 2024/01/26)</t>
  </si>
  <si>
    <t>Mpumalanga: Thembisile Hani (MP315) - Table C4 Quarterly Budgeted Financial Performance ( Energy sources                                     ) for 2nd Quarter ended 31 December 2023 (Figures Finalised as at 2024/01/26)</t>
  </si>
  <si>
    <t>Mpumalanga: Dr J.S. Moroka (MP316) - Table C4 Quarterly Budgeted Financial Performance ( Energy sources                                     ) for 2nd Quarter ended 31 December 2023 (Figures Finalised as at 2024/01/26)</t>
  </si>
  <si>
    <t>Mpumalanga: Nkangala (DC31) - Table C4 Quarterly Budgeted Financial Performance ( Energy sources                                     ) for 2nd Quarter ended 31 December 2023 (Figures Finalised as at 2024/01/26)</t>
  </si>
  <si>
    <t>Mpumalanga: Thaba Chweu (MP321) - Table C4 Quarterly Budgeted Financial Performance ( Energy sources                                     ) for 2nd Quarter ended 31 December 2023 (Figures Finalised as at 2024/01/26)</t>
  </si>
  <si>
    <t>Mpumalanga: Nkomazi (MP324) - Table C4 Quarterly Budgeted Financial Performance ( Energy sources                                     ) for 2nd Quarter ended 31 December 2023 (Figures Finalised as at 2024/01/26)</t>
  </si>
  <si>
    <t>Mpumalanga: Bushbuckridge (MP325) - Table C4 Quarterly Budgeted Financial Performance ( Energy sources                                     ) for 2nd Quarter ended 31 December 2023 (Figures Finalised as at 2024/01/26)</t>
  </si>
  <si>
    <t>Mpumalanga: City of Mbombela (MP326) - Table C4 Quarterly Budgeted Financial Performance ( Energy sources                                     ) for 2nd Quarter ended 31 December 2023 (Figures Finalised as at 2024/01/26)</t>
  </si>
  <si>
    <t>Mpumalanga: Ehlanzeni (DC32)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</si>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</sst>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4974842709</v>
      </c>
      <c r="D6" s="20"/>
      <c r="E6" s="21">
        <v>7042749437</v>
      </c>
      <c r="F6" s="22">
        <v>7042749437</v>
      </c>
      <c r="G6" s="22">
        <v>513851977</v>
      </c>
      <c r="H6" s="22">
        <v>452061821</v>
      </c>
      <c r="I6" s="22">
        <v>555008643</v>
      </c>
      <c r="J6" s="22">
        <v>1520922441</v>
      </c>
      <c r="K6" s="22">
        <v>479898629</v>
      </c>
      <c r="L6" s="22">
        <v>448327947</v>
      </c>
      <c r="M6" s="22">
        <v>359680710</v>
      </c>
      <c r="N6" s="22">
        <v>1287907286</v>
      </c>
      <c r="O6" s="22"/>
      <c r="P6" s="22"/>
      <c r="Q6" s="22"/>
      <c r="R6" s="22"/>
      <c r="S6" s="22"/>
      <c r="T6" s="22"/>
      <c r="U6" s="22"/>
      <c r="V6" s="22"/>
      <c r="W6" s="22">
        <v>2808829727</v>
      </c>
      <c r="X6" s="22">
        <v>3521374524</v>
      </c>
      <c r="Y6" s="22">
        <v>-712544797</v>
      </c>
      <c r="Z6" s="23">
        <v>-20.234848413414603</v>
      </c>
      <c r="AA6" s="20">
        <v>7042749437</v>
      </c>
    </row>
    <row r="7" spans="1:27" ht="13.5" x14ac:dyDescent="0.25">
      <c r="A7" s="19" t="s">
        <v>35</v>
      </c>
      <c r="B7" s="15" t="s">
        <v>32</v>
      </c>
      <c r="C7" s="20">
        <v>12129669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/>
      <c r="Q7" s="22"/>
      <c r="R7" s="22"/>
      <c r="S7" s="22"/>
      <c r="T7" s="22"/>
      <c r="U7" s="22"/>
      <c r="V7" s="22"/>
      <c r="W7" s="22">
        <v>141121</v>
      </c>
      <c r="X7" s="22">
        <v>814248</v>
      </c>
      <c r="Y7" s="22">
        <v>-673127</v>
      </c>
      <c r="Z7" s="23">
        <v>-82.66854815731817</v>
      </c>
      <c r="AA7" s="20">
        <v>1628501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9267285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9997701</v>
      </c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>
        <v>8255</v>
      </c>
      <c r="L10" s="22"/>
      <c r="M10" s="22">
        <v>7595</v>
      </c>
      <c r="N10" s="22">
        <v>15850</v>
      </c>
      <c r="O10" s="22"/>
      <c r="P10" s="22"/>
      <c r="Q10" s="22"/>
      <c r="R10" s="22"/>
      <c r="S10" s="22"/>
      <c r="T10" s="22"/>
      <c r="U10" s="22"/>
      <c r="V10" s="22"/>
      <c r="W10" s="22">
        <v>37313</v>
      </c>
      <c r="X10" s="22">
        <v>52650</v>
      </c>
      <c r="Y10" s="22">
        <v>-15337</v>
      </c>
      <c r="Z10" s="23">
        <v>-29.130104463437796</v>
      </c>
      <c r="AA10" s="20">
        <v>105300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309819203</v>
      </c>
      <c r="D13" s="20"/>
      <c r="E13" s="21">
        <v>257454109</v>
      </c>
      <c r="F13" s="22">
        <v>257454109</v>
      </c>
      <c r="G13" s="22">
        <v>29900138</v>
      </c>
      <c r="H13" s="22">
        <v>36959394</v>
      </c>
      <c r="I13" s="22">
        <v>35286165</v>
      </c>
      <c r="J13" s="22">
        <v>102145697</v>
      </c>
      <c r="K13" s="22">
        <v>37260947</v>
      </c>
      <c r="L13" s="22">
        <v>20154243</v>
      </c>
      <c r="M13" s="22">
        <v>32832605</v>
      </c>
      <c r="N13" s="22">
        <v>90247795</v>
      </c>
      <c r="O13" s="22"/>
      <c r="P13" s="22"/>
      <c r="Q13" s="22"/>
      <c r="R13" s="22"/>
      <c r="S13" s="22"/>
      <c r="T13" s="22"/>
      <c r="U13" s="22"/>
      <c r="V13" s="22"/>
      <c r="W13" s="22">
        <v>192393492</v>
      </c>
      <c r="X13" s="22">
        <v>128727042</v>
      </c>
      <c r="Y13" s="22">
        <v>63666450</v>
      </c>
      <c r="Z13" s="23">
        <v>49.458489071783376</v>
      </c>
      <c r="AA13" s="20">
        <v>257454109</v>
      </c>
    </row>
    <row r="14" spans="1:27" ht="13.5" x14ac:dyDescent="0.25">
      <c r="A14" s="19" t="s">
        <v>42</v>
      </c>
      <c r="B14" s="15" t="s">
        <v>32</v>
      </c>
      <c r="C14" s="20">
        <v>10957225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41072405</v>
      </c>
      <c r="D19" s="20"/>
      <c r="E19" s="21">
        <v>16486341</v>
      </c>
      <c r="F19" s="22">
        <v>16486341</v>
      </c>
      <c r="G19" s="22">
        <v>81577</v>
      </c>
      <c r="H19" s="22">
        <v>86131</v>
      </c>
      <c r="I19" s="22">
        <v>1551361</v>
      </c>
      <c r="J19" s="22">
        <v>1719069</v>
      </c>
      <c r="K19" s="22">
        <v>-1444312</v>
      </c>
      <c r="L19" s="22">
        <v>35829</v>
      </c>
      <c r="M19" s="22">
        <v>50170</v>
      </c>
      <c r="N19" s="22">
        <v>-1358313</v>
      </c>
      <c r="O19" s="22"/>
      <c r="P19" s="22"/>
      <c r="Q19" s="22"/>
      <c r="R19" s="22"/>
      <c r="S19" s="22"/>
      <c r="T19" s="22"/>
      <c r="U19" s="22"/>
      <c r="V19" s="22"/>
      <c r="W19" s="22">
        <v>360756</v>
      </c>
      <c r="X19" s="22">
        <v>8243154</v>
      </c>
      <c r="Y19" s="22">
        <v>-7882398</v>
      </c>
      <c r="Z19" s="23">
        <v>-95.623568357451532</v>
      </c>
      <c r="AA19" s="20">
        <v>16486341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4167663</v>
      </c>
      <c r="D23" s="20"/>
      <c r="E23" s="21">
        <v>10691423</v>
      </c>
      <c r="F23" s="22">
        <v>10691423</v>
      </c>
      <c r="G23" s="22">
        <v>220374</v>
      </c>
      <c r="H23" s="22">
        <v>304194</v>
      </c>
      <c r="I23" s="22">
        <v>387043</v>
      </c>
      <c r="J23" s="22">
        <v>911611</v>
      </c>
      <c r="K23" s="22">
        <v>206270</v>
      </c>
      <c r="L23" s="22">
        <v>214003</v>
      </c>
      <c r="M23" s="22">
        <v>619846</v>
      </c>
      <c r="N23" s="22">
        <v>1040119</v>
      </c>
      <c r="O23" s="22"/>
      <c r="P23" s="22"/>
      <c r="Q23" s="22"/>
      <c r="R23" s="22"/>
      <c r="S23" s="22"/>
      <c r="T23" s="22"/>
      <c r="U23" s="22"/>
      <c r="V23" s="22"/>
      <c r="W23" s="22">
        <v>1951730</v>
      </c>
      <c r="X23" s="22">
        <v>5345700</v>
      </c>
      <c r="Y23" s="22">
        <v>-3393970</v>
      </c>
      <c r="Z23" s="23">
        <v>-63.489720710103448</v>
      </c>
      <c r="AA23" s="20">
        <v>10691423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320280149</v>
      </c>
      <c r="D25" s="20"/>
      <c r="E25" s="21">
        <v>727445028</v>
      </c>
      <c r="F25" s="22">
        <v>727445028</v>
      </c>
      <c r="G25" s="22">
        <v>6781267</v>
      </c>
      <c r="H25" s="22">
        <v>1289414</v>
      </c>
      <c r="I25" s="22">
        <v>57816880</v>
      </c>
      <c r="J25" s="22">
        <v>65887561</v>
      </c>
      <c r="K25" s="22">
        <v>119800110</v>
      </c>
      <c r="L25" s="22">
        <v>725472</v>
      </c>
      <c r="M25" s="22">
        <v>186037449</v>
      </c>
      <c r="N25" s="22">
        <v>306563031</v>
      </c>
      <c r="O25" s="22"/>
      <c r="P25" s="22"/>
      <c r="Q25" s="22"/>
      <c r="R25" s="22"/>
      <c r="S25" s="22"/>
      <c r="T25" s="22"/>
      <c r="U25" s="22"/>
      <c r="V25" s="22"/>
      <c r="W25" s="22">
        <v>372450592</v>
      </c>
      <c r="X25" s="22">
        <v>365722498</v>
      </c>
      <c r="Y25" s="22">
        <v>6728094</v>
      </c>
      <c r="Z25" s="23">
        <v>1.8396718924303093</v>
      </c>
      <c r="AA25" s="20">
        <v>727445028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3486128</v>
      </c>
      <c r="L26" s="22">
        <v>3496260</v>
      </c>
      <c r="M26" s="22">
        <v>3548591</v>
      </c>
      <c r="N26" s="22">
        <v>10530979</v>
      </c>
      <c r="O26" s="22"/>
      <c r="P26" s="22"/>
      <c r="Q26" s="22"/>
      <c r="R26" s="22"/>
      <c r="S26" s="22"/>
      <c r="T26" s="22"/>
      <c r="U26" s="22"/>
      <c r="V26" s="22"/>
      <c r="W26" s="22">
        <v>10530979</v>
      </c>
      <c r="X26" s="22"/>
      <c r="Y26" s="22">
        <v>10530979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>
        <v>143761</v>
      </c>
      <c r="L28" s="22">
        <v>144942</v>
      </c>
      <c r="M28" s="22">
        <v>147002</v>
      </c>
      <c r="N28" s="22">
        <v>435705</v>
      </c>
      <c r="O28" s="22"/>
      <c r="P28" s="22"/>
      <c r="Q28" s="22"/>
      <c r="R28" s="22"/>
      <c r="S28" s="22"/>
      <c r="T28" s="22"/>
      <c r="U28" s="22"/>
      <c r="V28" s="22"/>
      <c r="W28" s="22">
        <v>867564</v>
      </c>
      <c r="X28" s="22">
        <v>1105500</v>
      </c>
      <c r="Y28" s="22">
        <v>-237936</v>
      </c>
      <c r="Z28" s="23">
        <v>-21.522930800542742</v>
      </c>
      <c r="AA28" s="20">
        <v>2211000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5692534009</v>
      </c>
      <c r="D32" s="29">
        <f t="shared" ref="D32:Y32" si="0">SUM(D6:D31)</f>
        <v>0</v>
      </c>
      <c r="E32" s="30">
        <f t="shared" si="0"/>
        <v>8058771139</v>
      </c>
      <c r="F32" s="31">
        <f t="shared" si="0"/>
        <v>8058771139</v>
      </c>
      <c r="G32" s="31">
        <f t="shared" si="0"/>
        <v>551021106</v>
      </c>
      <c r="H32" s="31">
        <f t="shared" si="0"/>
        <v>490854384</v>
      </c>
      <c r="I32" s="31">
        <f t="shared" si="0"/>
        <v>650214915</v>
      </c>
      <c r="J32" s="31">
        <f t="shared" si="0"/>
        <v>1692090405</v>
      </c>
      <c r="K32" s="31">
        <f t="shared" si="0"/>
        <v>639377179</v>
      </c>
      <c r="L32" s="31">
        <f t="shared" si="0"/>
        <v>473171722</v>
      </c>
      <c r="M32" s="31">
        <f t="shared" si="0"/>
        <v>582923968</v>
      </c>
      <c r="N32" s="31">
        <f t="shared" si="0"/>
        <v>1695472869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3387563274</v>
      </c>
      <c r="X32" s="31">
        <f t="shared" si="0"/>
        <v>4031385316</v>
      </c>
      <c r="Y32" s="31">
        <f t="shared" si="0"/>
        <v>-643822042</v>
      </c>
      <c r="Z32" s="32">
        <f>+IF(X32&lt;&gt;0,+(Y32/X32)*100,0)</f>
        <v>-15.970243267116171</v>
      </c>
      <c r="AA32" s="29">
        <f>SUM(AA6:AA31)</f>
        <v>8058771139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516522758</v>
      </c>
      <c r="D34" s="20"/>
      <c r="E34" s="21">
        <v>501177156</v>
      </c>
      <c r="F34" s="22">
        <v>501177156</v>
      </c>
      <c r="G34" s="22">
        <v>38588250</v>
      </c>
      <c r="H34" s="22">
        <v>37135688</v>
      </c>
      <c r="I34" s="22">
        <v>56318693</v>
      </c>
      <c r="J34" s="22">
        <v>132042631</v>
      </c>
      <c r="K34" s="22">
        <v>32561190</v>
      </c>
      <c r="L34" s="22">
        <v>41229630</v>
      </c>
      <c r="M34" s="22">
        <v>47426316</v>
      </c>
      <c r="N34" s="22">
        <v>121217136</v>
      </c>
      <c r="O34" s="22"/>
      <c r="P34" s="22"/>
      <c r="Q34" s="22"/>
      <c r="R34" s="22"/>
      <c r="S34" s="22"/>
      <c r="T34" s="22"/>
      <c r="U34" s="22"/>
      <c r="V34" s="22"/>
      <c r="W34" s="22">
        <v>253259767</v>
      </c>
      <c r="X34" s="22">
        <v>250588793</v>
      </c>
      <c r="Y34" s="22">
        <v>2670974</v>
      </c>
      <c r="Z34" s="23">
        <v>1.0658792709855944</v>
      </c>
      <c r="AA34" s="20">
        <v>501177156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5571702577</v>
      </c>
      <c r="D36" s="20"/>
      <c r="E36" s="21">
        <v>6392045564</v>
      </c>
      <c r="F36" s="22">
        <v>6392045564</v>
      </c>
      <c r="G36" s="22">
        <v>334391526</v>
      </c>
      <c r="H36" s="22">
        <v>851423206</v>
      </c>
      <c r="I36" s="22">
        <v>553979866</v>
      </c>
      <c r="J36" s="22">
        <v>1739794598</v>
      </c>
      <c r="K36" s="22">
        <v>703089646</v>
      </c>
      <c r="L36" s="22">
        <v>368925720</v>
      </c>
      <c r="M36" s="22">
        <v>353839701</v>
      </c>
      <c r="N36" s="22">
        <v>1425855067</v>
      </c>
      <c r="O36" s="22"/>
      <c r="P36" s="22"/>
      <c r="Q36" s="22"/>
      <c r="R36" s="22"/>
      <c r="S36" s="22"/>
      <c r="T36" s="22"/>
      <c r="U36" s="22"/>
      <c r="V36" s="22"/>
      <c r="W36" s="22">
        <v>3165649665</v>
      </c>
      <c r="X36" s="22">
        <v>3191022786</v>
      </c>
      <c r="Y36" s="22">
        <v>-25373121</v>
      </c>
      <c r="Z36" s="23">
        <v>-0.79514070257723313</v>
      </c>
      <c r="AA36" s="20">
        <v>6392045564</v>
      </c>
    </row>
    <row r="37" spans="1:27" ht="13.5" x14ac:dyDescent="0.25">
      <c r="A37" s="19" t="s">
        <v>63</v>
      </c>
      <c r="B37" s="15" t="s">
        <v>32</v>
      </c>
      <c r="C37" s="20">
        <v>211466020</v>
      </c>
      <c r="D37" s="20"/>
      <c r="E37" s="21">
        <v>114890163</v>
      </c>
      <c r="F37" s="22">
        <v>114890163</v>
      </c>
      <c r="G37" s="22">
        <v>18834424</v>
      </c>
      <c r="H37" s="22">
        <v>7200345</v>
      </c>
      <c r="I37" s="22">
        <v>20827610</v>
      </c>
      <c r="J37" s="22">
        <v>46862379</v>
      </c>
      <c r="K37" s="22">
        <v>16021939</v>
      </c>
      <c r="L37" s="22">
        <v>18739861</v>
      </c>
      <c r="M37" s="22">
        <v>12066015</v>
      </c>
      <c r="N37" s="22">
        <v>46827815</v>
      </c>
      <c r="O37" s="22"/>
      <c r="P37" s="22"/>
      <c r="Q37" s="22"/>
      <c r="R37" s="22"/>
      <c r="S37" s="22"/>
      <c r="T37" s="22"/>
      <c r="U37" s="22"/>
      <c r="V37" s="22"/>
      <c r="W37" s="22">
        <v>93690194</v>
      </c>
      <c r="X37" s="22">
        <v>57445176</v>
      </c>
      <c r="Y37" s="22">
        <v>36245018</v>
      </c>
      <c r="Z37" s="23">
        <v>63.094972500388891</v>
      </c>
      <c r="AA37" s="20">
        <v>114890163</v>
      </c>
    </row>
    <row r="38" spans="1:27" ht="13.5" x14ac:dyDescent="0.25">
      <c r="A38" s="19" t="s">
        <v>64</v>
      </c>
      <c r="B38" s="15" t="s">
        <v>32</v>
      </c>
      <c r="C38" s="20">
        <v>537894968</v>
      </c>
      <c r="D38" s="20"/>
      <c r="E38" s="21">
        <v>506200884</v>
      </c>
      <c r="F38" s="22">
        <v>506200884</v>
      </c>
      <c r="G38" s="22"/>
      <c r="H38" s="22">
        <v>59765972</v>
      </c>
      <c r="I38" s="22">
        <v>10606187</v>
      </c>
      <c r="J38" s="22">
        <v>70372159</v>
      </c>
      <c r="K38" s="22">
        <v>33418382</v>
      </c>
      <c r="L38" s="22">
        <v>4465</v>
      </c>
      <c r="M38" s="22"/>
      <c r="N38" s="22">
        <v>33422847</v>
      </c>
      <c r="O38" s="22"/>
      <c r="P38" s="22"/>
      <c r="Q38" s="22"/>
      <c r="R38" s="22"/>
      <c r="S38" s="22"/>
      <c r="T38" s="22"/>
      <c r="U38" s="22"/>
      <c r="V38" s="22"/>
      <c r="W38" s="22">
        <v>103795006</v>
      </c>
      <c r="X38" s="22">
        <v>253100448</v>
      </c>
      <c r="Y38" s="22">
        <v>-149305442</v>
      </c>
      <c r="Z38" s="23">
        <v>-58.990587800144866</v>
      </c>
      <c r="AA38" s="20">
        <v>506200884</v>
      </c>
    </row>
    <row r="39" spans="1:27" ht="13.5" x14ac:dyDescent="0.25">
      <c r="A39" s="19" t="s">
        <v>65</v>
      </c>
      <c r="B39" s="15" t="s">
        <v>32</v>
      </c>
      <c r="C39" s="20">
        <v>285707724</v>
      </c>
      <c r="D39" s="20"/>
      <c r="E39" s="21">
        <v>394002122</v>
      </c>
      <c r="F39" s="22">
        <v>394002122</v>
      </c>
      <c r="G39" s="22">
        <v>11386419</v>
      </c>
      <c r="H39" s="22">
        <v>15452926</v>
      </c>
      <c r="I39" s="22">
        <v>15507235</v>
      </c>
      <c r="J39" s="22">
        <v>42346580</v>
      </c>
      <c r="K39" s="22">
        <v>36302866</v>
      </c>
      <c r="L39" s="22">
        <v>2400837</v>
      </c>
      <c r="M39" s="22">
        <v>17043276</v>
      </c>
      <c r="N39" s="22">
        <v>55746979</v>
      </c>
      <c r="O39" s="22"/>
      <c r="P39" s="22"/>
      <c r="Q39" s="22"/>
      <c r="R39" s="22"/>
      <c r="S39" s="22"/>
      <c r="T39" s="22"/>
      <c r="U39" s="22"/>
      <c r="V39" s="22"/>
      <c r="W39" s="22">
        <v>98093559</v>
      </c>
      <c r="X39" s="22">
        <v>197001120</v>
      </c>
      <c r="Y39" s="22">
        <v>-98907561</v>
      </c>
      <c r="Z39" s="23">
        <v>-50.206598317816677</v>
      </c>
      <c r="AA39" s="20">
        <v>394002122</v>
      </c>
    </row>
    <row r="40" spans="1:27" ht="13.5" x14ac:dyDescent="0.25">
      <c r="A40" s="19" t="s">
        <v>40</v>
      </c>
      <c r="B40" s="15" t="s">
        <v>32</v>
      </c>
      <c r="C40" s="20">
        <v>679871946</v>
      </c>
      <c r="D40" s="20"/>
      <c r="E40" s="21">
        <v>197527517</v>
      </c>
      <c r="F40" s="22">
        <v>197527517</v>
      </c>
      <c r="G40" s="22">
        <v>14520207</v>
      </c>
      <c r="H40" s="22">
        <v>68757071</v>
      </c>
      <c r="I40" s="22">
        <v>12788928</v>
      </c>
      <c r="J40" s="22">
        <v>96066206</v>
      </c>
      <c r="K40" s="22">
        <v>17764946</v>
      </c>
      <c r="L40" s="22">
        <v>21973511</v>
      </c>
      <c r="M40" s="22">
        <v>15887177</v>
      </c>
      <c r="N40" s="22">
        <v>55625634</v>
      </c>
      <c r="O40" s="22"/>
      <c r="P40" s="22"/>
      <c r="Q40" s="22"/>
      <c r="R40" s="22"/>
      <c r="S40" s="22"/>
      <c r="T40" s="22"/>
      <c r="U40" s="22"/>
      <c r="V40" s="22"/>
      <c r="W40" s="22">
        <v>151691840</v>
      </c>
      <c r="X40" s="22">
        <v>98763696</v>
      </c>
      <c r="Y40" s="22">
        <v>52928144</v>
      </c>
      <c r="Z40" s="23">
        <v>53.590687817110449</v>
      </c>
      <c r="AA40" s="20">
        <v>197527517</v>
      </c>
    </row>
    <row r="41" spans="1:27" ht="13.5" x14ac:dyDescent="0.25">
      <c r="A41" s="19" t="s">
        <v>66</v>
      </c>
      <c r="B41" s="15" t="s">
        <v>32</v>
      </c>
      <c r="C41" s="20">
        <v>470334100</v>
      </c>
      <c r="D41" s="20"/>
      <c r="E41" s="21">
        <v>434584590</v>
      </c>
      <c r="F41" s="22">
        <v>440400678</v>
      </c>
      <c r="G41" s="22">
        <v>21596475</v>
      </c>
      <c r="H41" s="22">
        <v>30703929</v>
      </c>
      <c r="I41" s="22">
        <v>37694926</v>
      </c>
      <c r="J41" s="22">
        <v>89995330</v>
      </c>
      <c r="K41" s="22">
        <v>67777755</v>
      </c>
      <c r="L41" s="22">
        <v>74311114</v>
      </c>
      <c r="M41" s="22">
        <v>59740261</v>
      </c>
      <c r="N41" s="22">
        <v>201829130</v>
      </c>
      <c r="O41" s="22"/>
      <c r="P41" s="22"/>
      <c r="Q41" s="22"/>
      <c r="R41" s="22"/>
      <c r="S41" s="22"/>
      <c r="T41" s="22"/>
      <c r="U41" s="22"/>
      <c r="V41" s="22"/>
      <c r="W41" s="22">
        <v>291824460</v>
      </c>
      <c r="X41" s="22">
        <v>220556316</v>
      </c>
      <c r="Y41" s="22">
        <v>71268144</v>
      </c>
      <c r="Z41" s="23">
        <v>32.312900982622509</v>
      </c>
      <c r="AA41" s="20">
        <v>440400678</v>
      </c>
    </row>
    <row r="42" spans="1:27" ht="13.5" x14ac:dyDescent="0.25">
      <c r="A42" s="19" t="s">
        <v>67</v>
      </c>
      <c r="B42" s="15" t="s">
        <v>32</v>
      </c>
      <c r="C42" s="20">
        <v>11370845</v>
      </c>
      <c r="D42" s="20"/>
      <c r="E42" s="21">
        <v>20068004</v>
      </c>
      <c r="F42" s="22">
        <v>20068004</v>
      </c>
      <c r="G42" s="22"/>
      <c r="H42" s="22">
        <v>1121230</v>
      </c>
      <c r="I42" s="22">
        <v>521086</v>
      </c>
      <c r="J42" s="22">
        <v>1642316</v>
      </c>
      <c r="K42" s="22">
        <v>431058</v>
      </c>
      <c r="L42" s="22">
        <v>513231</v>
      </c>
      <c r="M42" s="22"/>
      <c r="N42" s="22">
        <v>944289</v>
      </c>
      <c r="O42" s="22"/>
      <c r="P42" s="22"/>
      <c r="Q42" s="22"/>
      <c r="R42" s="22"/>
      <c r="S42" s="22"/>
      <c r="T42" s="22"/>
      <c r="U42" s="22"/>
      <c r="V42" s="22"/>
      <c r="W42" s="22">
        <v>2586605</v>
      </c>
      <c r="X42" s="22">
        <v>10034004</v>
      </c>
      <c r="Y42" s="22">
        <v>-7447399</v>
      </c>
      <c r="Z42" s="23">
        <v>-74.221606848073804</v>
      </c>
      <c r="AA42" s="20">
        <v>20068004</v>
      </c>
    </row>
    <row r="43" spans="1:27" ht="13.5" x14ac:dyDescent="0.25">
      <c r="A43" s="19" t="s">
        <v>68</v>
      </c>
      <c r="B43" s="15" t="s">
        <v>32</v>
      </c>
      <c r="C43" s="20">
        <v>26968497</v>
      </c>
      <c r="D43" s="20"/>
      <c r="E43" s="21">
        <v>19248763</v>
      </c>
      <c r="F43" s="22">
        <v>19248763</v>
      </c>
      <c r="G43" s="22">
        <v>290</v>
      </c>
      <c r="H43" s="22">
        <v>12708</v>
      </c>
      <c r="I43" s="22">
        <v>497053</v>
      </c>
      <c r="J43" s="22">
        <v>510051</v>
      </c>
      <c r="K43" s="22">
        <v>119341</v>
      </c>
      <c r="L43" s="22">
        <v>567555</v>
      </c>
      <c r="M43" s="22">
        <v>176395</v>
      </c>
      <c r="N43" s="22">
        <v>863291</v>
      </c>
      <c r="O43" s="22"/>
      <c r="P43" s="22"/>
      <c r="Q43" s="22"/>
      <c r="R43" s="22"/>
      <c r="S43" s="22"/>
      <c r="T43" s="22"/>
      <c r="U43" s="22"/>
      <c r="V43" s="22"/>
      <c r="W43" s="22">
        <v>1373342</v>
      </c>
      <c r="X43" s="22">
        <v>9624390</v>
      </c>
      <c r="Y43" s="22">
        <v>-8251048</v>
      </c>
      <c r="Z43" s="23">
        <v>-85.730607342387415</v>
      </c>
      <c r="AA43" s="20">
        <v>19248763</v>
      </c>
    </row>
    <row r="44" spans="1:27" ht="13.5" x14ac:dyDescent="0.25">
      <c r="A44" s="19" t="s">
        <v>69</v>
      </c>
      <c r="B44" s="15" t="s">
        <v>32</v>
      </c>
      <c r="C44" s="20">
        <v>309812801</v>
      </c>
      <c r="D44" s="20"/>
      <c r="E44" s="21">
        <v>226639082</v>
      </c>
      <c r="F44" s="22">
        <v>251639082</v>
      </c>
      <c r="G44" s="22">
        <v>6248250</v>
      </c>
      <c r="H44" s="22">
        <v>30947095</v>
      </c>
      <c r="I44" s="22">
        <v>39415780</v>
      </c>
      <c r="J44" s="22">
        <v>76611125</v>
      </c>
      <c r="K44" s="22">
        <v>32670866</v>
      </c>
      <c r="L44" s="22">
        <v>22551851</v>
      </c>
      <c r="M44" s="22">
        <v>17229001</v>
      </c>
      <c r="N44" s="22">
        <v>72451718</v>
      </c>
      <c r="O44" s="22"/>
      <c r="P44" s="22"/>
      <c r="Q44" s="22"/>
      <c r="R44" s="22"/>
      <c r="S44" s="22"/>
      <c r="T44" s="22"/>
      <c r="U44" s="22"/>
      <c r="V44" s="22"/>
      <c r="W44" s="22">
        <v>149062843</v>
      </c>
      <c r="X44" s="22">
        <v>124683283</v>
      </c>
      <c r="Y44" s="22">
        <v>24379560</v>
      </c>
      <c r="Z44" s="23">
        <v>19.553190622996347</v>
      </c>
      <c r="AA44" s="20">
        <v>251639082</v>
      </c>
    </row>
    <row r="45" spans="1:27" ht="13.5" x14ac:dyDescent="0.25">
      <c r="A45" s="19" t="s">
        <v>70</v>
      </c>
      <c r="B45" s="15" t="s">
        <v>32</v>
      </c>
      <c r="C45" s="20">
        <v>5156100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-82641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8626725695</v>
      </c>
      <c r="D47" s="29">
        <f t="shared" ref="D47:Y47" si="1">SUM(D34:D46)</f>
        <v>0</v>
      </c>
      <c r="E47" s="30">
        <f t="shared" si="1"/>
        <v>8806383845</v>
      </c>
      <c r="F47" s="31">
        <f t="shared" si="1"/>
        <v>8837199933</v>
      </c>
      <c r="G47" s="31">
        <f t="shared" si="1"/>
        <v>445565841</v>
      </c>
      <c r="H47" s="31">
        <f t="shared" si="1"/>
        <v>1102520170</v>
      </c>
      <c r="I47" s="31">
        <f t="shared" si="1"/>
        <v>748157364</v>
      </c>
      <c r="J47" s="31">
        <f t="shared" si="1"/>
        <v>2296243375</v>
      </c>
      <c r="K47" s="31">
        <f t="shared" si="1"/>
        <v>940157989</v>
      </c>
      <c r="L47" s="31">
        <f t="shared" si="1"/>
        <v>551217775</v>
      </c>
      <c r="M47" s="31">
        <f t="shared" si="1"/>
        <v>523408142</v>
      </c>
      <c r="N47" s="31">
        <f t="shared" si="1"/>
        <v>2014783906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4311027281</v>
      </c>
      <c r="X47" s="31">
        <f t="shared" si="1"/>
        <v>4412820012</v>
      </c>
      <c r="Y47" s="31">
        <f t="shared" si="1"/>
        <v>-101792731</v>
      </c>
      <c r="Z47" s="32">
        <f>+IF(X47&lt;&gt;0,+(Y47/X47)*100,0)</f>
        <v>-2.3067501217631805</v>
      </c>
      <c r="AA47" s="29">
        <f>SUM(AA34:AA46)</f>
        <v>8837199933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-2934191686</v>
      </c>
      <c r="D48" s="39">
        <f t="shared" si="2"/>
        <v>0</v>
      </c>
      <c r="E48" s="40">
        <f t="shared" si="2"/>
        <v>-747612706</v>
      </c>
      <c r="F48" s="41">
        <f t="shared" si="2"/>
        <v>-778428794</v>
      </c>
      <c r="G48" s="41">
        <f t="shared" si="2"/>
        <v>105455265</v>
      </c>
      <c r="H48" s="41">
        <f t="shared" si="2"/>
        <v>-611665786</v>
      </c>
      <c r="I48" s="41">
        <f t="shared" si="2"/>
        <v>-97942449</v>
      </c>
      <c r="J48" s="41">
        <f t="shared" si="2"/>
        <v>-604152970</v>
      </c>
      <c r="K48" s="41">
        <f t="shared" si="2"/>
        <v>-300780810</v>
      </c>
      <c r="L48" s="41">
        <f t="shared" si="2"/>
        <v>-78046053</v>
      </c>
      <c r="M48" s="41">
        <f t="shared" si="2"/>
        <v>59515826</v>
      </c>
      <c r="N48" s="41">
        <f t="shared" si="2"/>
        <v>-319311037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-923464007</v>
      </c>
      <c r="X48" s="41">
        <f t="shared" si="2"/>
        <v>-381434696</v>
      </c>
      <c r="Y48" s="41">
        <f t="shared" si="2"/>
        <v>-542029311</v>
      </c>
      <c r="Z48" s="42">
        <f>+IF(X48&lt;&gt;0,+(Y48/X48)*100,0)</f>
        <v>142.10278107474522</v>
      </c>
      <c r="AA48" s="39">
        <f>+AA32-AA47</f>
        <v>-778428794</v>
      </c>
    </row>
    <row r="49" spans="1:27" ht="25.5" x14ac:dyDescent="0.25">
      <c r="A49" s="43" t="s">
        <v>74</v>
      </c>
      <c r="B49" s="15" t="s">
        <v>32</v>
      </c>
      <c r="C49" s="20">
        <v>601139161</v>
      </c>
      <c r="D49" s="20"/>
      <c r="E49" s="21">
        <v>256118250</v>
      </c>
      <c r="F49" s="22">
        <v>256118250</v>
      </c>
      <c r="G49" s="22">
        <v>2907261</v>
      </c>
      <c r="H49" s="22">
        <v>2843016</v>
      </c>
      <c r="I49" s="22">
        <v>11041531</v>
      </c>
      <c r="J49" s="22">
        <v>16791808</v>
      </c>
      <c r="K49" s="22">
        <v>34532011</v>
      </c>
      <c r="L49" s="22">
        <v>5817912</v>
      </c>
      <c r="M49" s="22">
        <v>44505560</v>
      </c>
      <c r="N49" s="22">
        <v>84855483</v>
      </c>
      <c r="O49" s="22"/>
      <c r="P49" s="22"/>
      <c r="Q49" s="22"/>
      <c r="R49" s="22"/>
      <c r="S49" s="22"/>
      <c r="T49" s="22"/>
      <c r="U49" s="22"/>
      <c r="V49" s="22"/>
      <c r="W49" s="22">
        <v>101647291</v>
      </c>
      <c r="X49" s="22">
        <v>131499124</v>
      </c>
      <c r="Y49" s="22">
        <v>-29851833</v>
      </c>
      <c r="Z49" s="23">
        <v>-22.701164914224066</v>
      </c>
      <c r="AA49" s="20">
        <v>256118250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-2327756525</v>
      </c>
      <c r="D51" s="48">
        <f t="shared" si="3"/>
        <v>0</v>
      </c>
      <c r="E51" s="49">
        <f t="shared" si="3"/>
        <v>-491494456</v>
      </c>
      <c r="F51" s="50">
        <f t="shared" si="3"/>
        <v>-522310544</v>
      </c>
      <c r="G51" s="50">
        <f t="shared" si="3"/>
        <v>108362526</v>
      </c>
      <c r="H51" s="50">
        <f t="shared" si="3"/>
        <v>-608822770</v>
      </c>
      <c r="I51" s="50">
        <f t="shared" si="3"/>
        <v>-86900918</v>
      </c>
      <c r="J51" s="50">
        <f t="shared" si="3"/>
        <v>-587361162</v>
      </c>
      <c r="K51" s="50">
        <f t="shared" si="3"/>
        <v>-266248799</v>
      </c>
      <c r="L51" s="50">
        <f t="shared" si="3"/>
        <v>-72228141</v>
      </c>
      <c r="M51" s="50">
        <f t="shared" si="3"/>
        <v>104021386</v>
      </c>
      <c r="N51" s="50">
        <f t="shared" si="3"/>
        <v>-234455554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-821816716</v>
      </c>
      <c r="X51" s="50">
        <f t="shared" si="3"/>
        <v>-249935572</v>
      </c>
      <c r="Y51" s="50">
        <f t="shared" si="3"/>
        <v>-571881144</v>
      </c>
      <c r="Z51" s="51">
        <f>+IF(X51&lt;&gt;0,+(Y51/X51)*100,0)</f>
        <v>228.81142504997248</v>
      </c>
      <c r="AA51" s="48">
        <f>SUM(AA48:AA50)</f>
        <v>-522310544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-2327756525</v>
      </c>
      <c r="D53" s="54">
        <f>+D51-D52</f>
        <v>0</v>
      </c>
      <c r="E53" s="55">
        <f t="shared" si="4"/>
        <v>-491494456</v>
      </c>
      <c r="F53" s="56">
        <f t="shared" si="4"/>
        <v>-522310544</v>
      </c>
      <c r="G53" s="56">
        <f t="shared" si="4"/>
        <v>108362526</v>
      </c>
      <c r="H53" s="56">
        <f t="shared" si="4"/>
        <v>-608822770</v>
      </c>
      <c r="I53" s="56">
        <f t="shared" si="4"/>
        <v>-86900918</v>
      </c>
      <c r="J53" s="56">
        <f t="shared" si="4"/>
        <v>-587361162</v>
      </c>
      <c r="K53" s="56">
        <f t="shared" si="4"/>
        <v>-266248799</v>
      </c>
      <c r="L53" s="56">
        <f t="shared" si="4"/>
        <v>-72228141</v>
      </c>
      <c r="M53" s="56">
        <f t="shared" si="4"/>
        <v>104021386</v>
      </c>
      <c r="N53" s="56">
        <f t="shared" si="4"/>
        <v>-234455554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-821816716</v>
      </c>
      <c r="X53" s="56">
        <f t="shared" si="4"/>
        <v>-249935572</v>
      </c>
      <c r="Y53" s="56">
        <f t="shared" si="4"/>
        <v>-571881144</v>
      </c>
      <c r="Z53" s="57">
        <f>+IF(X53&lt;&gt;0,+(Y53/X53)*100,0)</f>
        <v>228.81142504997248</v>
      </c>
      <c r="AA53" s="54">
        <f>+AA51-AA52</f>
        <v>-522310544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-2327756525</v>
      </c>
      <c r="D56" s="48">
        <f>SUM(D53:D55)</f>
        <v>0</v>
      </c>
      <c r="E56" s="49">
        <f t="shared" si="5"/>
        <v>-491494456</v>
      </c>
      <c r="F56" s="50">
        <f t="shared" si="5"/>
        <v>-522310544</v>
      </c>
      <c r="G56" s="50">
        <f t="shared" si="5"/>
        <v>108362526</v>
      </c>
      <c r="H56" s="50">
        <f t="shared" si="5"/>
        <v>-608822770</v>
      </c>
      <c r="I56" s="50">
        <f t="shared" si="5"/>
        <v>-86900918</v>
      </c>
      <c r="J56" s="50">
        <f t="shared" si="5"/>
        <v>-587361162</v>
      </c>
      <c r="K56" s="50">
        <f t="shared" si="5"/>
        <v>-266248799</v>
      </c>
      <c r="L56" s="50">
        <f t="shared" si="5"/>
        <v>-72228141</v>
      </c>
      <c r="M56" s="50">
        <f t="shared" si="5"/>
        <v>104021386</v>
      </c>
      <c r="N56" s="50">
        <f t="shared" si="5"/>
        <v>-234455554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-821816716</v>
      </c>
      <c r="X56" s="50">
        <f t="shared" si="5"/>
        <v>-249935572</v>
      </c>
      <c r="Y56" s="50">
        <f t="shared" si="5"/>
        <v>-571881144</v>
      </c>
      <c r="Z56" s="51">
        <f>+IF(X56&lt;&gt;0,+(Y56/X56)*100,0)</f>
        <v>228.81142504997248</v>
      </c>
      <c r="AA56" s="48">
        <f>SUM(AA53:AA55)</f>
        <v>-522310544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/>
      <c r="P58" s="26"/>
      <c r="Q58" s="22"/>
      <c r="R58" s="22"/>
      <c r="S58" s="22"/>
      <c r="T58" s="45"/>
      <c r="U58" s="22"/>
      <c r="V58" s="22"/>
      <c r="W58" s="26">
        <v>65090</v>
      </c>
      <c r="X58" s="22"/>
      <c r="Y58" s="22">
        <v>65090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-2327945560</v>
      </c>
      <c r="D59" s="65">
        <f>SUM(D56:D58)</f>
        <v>0</v>
      </c>
      <c r="E59" s="66">
        <f t="shared" si="6"/>
        <v>-491494456</v>
      </c>
      <c r="F59" s="67">
        <f t="shared" si="6"/>
        <v>-522310544</v>
      </c>
      <c r="G59" s="67">
        <f t="shared" si="6"/>
        <v>108377716</v>
      </c>
      <c r="H59" s="67">
        <f t="shared" si="6"/>
        <v>-608800552</v>
      </c>
      <c r="I59" s="67">
        <f t="shared" si="6"/>
        <v>-86896134</v>
      </c>
      <c r="J59" s="67">
        <f t="shared" si="6"/>
        <v>-587318970</v>
      </c>
      <c r="K59" s="67">
        <f t="shared" si="6"/>
        <v>-266239263</v>
      </c>
      <c r="L59" s="67">
        <f t="shared" si="6"/>
        <v>-72219807</v>
      </c>
      <c r="M59" s="67">
        <f t="shared" si="6"/>
        <v>104026414</v>
      </c>
      <c r="N59" s="67">
        <f t="shared" si="6"/>
        <v>-234432656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-821751626</v>
      </c>
      <c r="X59" s="67">
        <f t="shared" si="6"/>
        <v>-249935572</v>
      </c>
      <c r="Y59" s="67">
        <f t="shared" si="6"/>
        <v>-571816054</v>
      </c>
      <c r="Z59" s="68">
        <f>+IF(X59&lt;&gt;0,+(Y59/X59)*100,0)</f>
        <v>228.78538233845322</v>
      </c>
      <c r="AA59" s="65">
        <f>SUM(AA56:AA58)</f>
        <v>-522310544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33916859</v>
      </c>
      <c r="D6" s="20"/>
      <c r="E6" s="21">
        <v>52356300</v>
      </c>
      <c r="F6" s="22">
        <v>52356300</v>
      </c>
      <c r="G6" s="22"/>
      <c r="H6" s="22"/>
      <c r="I6" s="22">
        <v>4124748</v>
      </c>
      <c r="J6" s="22">
        <v>4124748</v>
      </c>
      <c r="K6" s="22">
        <v>2921643</v>
      </c>
      <c r="L6" s="22">
        <v>4450296</v>
      </c>
      <c r="M6" s="22">
        <v>3161726</v>
      </c>
      <c r="N6" s="22">
        <v>10533665</v>
      </c>
      <c r="O6" s="22"/>
      <c r="P6" s="22"/>
      <c r="Q6" s="22"/>
      <c r="R6" s="22"/>
      <c r="S6" s="22"/>
      <c r="T6" s="22"/>
      <c r="U6" s="22"/>
      <c r="V6" s="22"/>
      <c r="W6" s="22">
        <v>14658413</v>
      </c>
      <c r="X6" s="22">
        <v>26178156</v>
      </c>
      <c r="Y6" s="22">
        <v>-11519743</v>
      </c>
      <c r="Z6" s="23">
        <v>-44.005173626438776</v>
      </c>
      <c r="AA6" s="20">
        <v>52356300</v>
      </c>
    </row>
    <row r="7" spans="1:27" ht="13.5" x14ac:dyDescent="0.25">
      <c r="A7" s="19" t="s">
        <v>35</v>
      </c>
      <c r="B7" s="15" t="s">
        <v>32</v>
      </c>
      <c r="C7" s="20">
        <v>10969768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9267285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-2071286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9550489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195522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79072</v>
      </c>
      <c r="D23" s="20"/>
      <c r="E23" s="21">
        <v>723546</v>
      </c>
      <c r="F23" s="22">
        <v>723546</v>
      </c>
      <c r="G23" s="22"/>
      <c r="H23" s="22"/>
      <c r="I23" s="22">
        <v>2000</v>
      </c>
      <c r="J23" s="22">
        <v>2000</v>
      </c>
      <c r="K23" s="22">
        <v>3908</v>
      </c>
      <c r="L23" s="22"/>
      <c r="M23" s="22"/>
      <c r="N23" s="22">
        <v>3908</v>
      </c>
      <c r="O23" s="22"/>
      <c r="P23" s="22"/>
      <c r="Q23" s="22"/>
      <c r="R23" s="22"/>
      <c r="S23" s="22"/>
      <c r="T23" s="22"/>
      <c r="U23" s="22"/>
      <c r="V23" s="22"/>
      <c r="W23" s="22">
        <v>5908</v>
      </c>
      <c r="X23" s="22">
        <v>361776</v>
      </c>
      <c r="Y23" s="22">
        <v>-355868</v>
      </c>
      <c r="Z23" s="23">
        <v>-98.366945292114465</v>
      </c>
      <c r="AA23" s="20">
        <v>723546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>
        <v>3486128</v>
      </c>
      <c r="L26" s="22">
        <v>3496260</v>
      </c>
      <c r="M26" s="22">
        <v>3548591</v>
      </c>
      <c r="N26" s="22">
        <v>10530979</v>
      </c>
      <c r="O26" s="22"/>
      <c r="P26" s="22"/>
      <c r="Q26" s="22"/>
      <c r="R26" s="22"/>
      <c r="S26" s="22"/>
      <c r="T26" s="22"/>
      <c r="U26" s="22"/>
      <c r="V26" s="22"/>
      <c r="W26" s="22">
        <v>10530979</v>
      </c>
      <c r="X26" s="22"/>
      <c r="Y26" s="22">
        <v>10530979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63907709</v>
      </c>
      <c r="D32" s="29">
        <f t="shared" ref="D32:Y32" si="0">SUM(D6:D31)</f>
        <v>0</v>
      </c>
      <c r="E32" s="30">
        <f t="shared" si="0"/>
        <v>53079846</v>
      </c>
      <c r="F32" s="31">
        <f t="shared" si="0"/>
        <v>53079846</v>
      </c>
      <c r="G32" s="31">
        <f t="shared" si="0"/>
        <v>0</v>
      </c>
      <c r="H32" s="31">
        <f t="shared" si="0"/>
        <v>0</v>
      </c>
      <c r="I32" s="31">
        <f t="shared" si="0"/>
        <v>4126748</v>
      </c>
      <c r="J32" s="31">
        <f t="shared" si="0"/>
        <v>4126748</v>
      </c>
      <c r="K32" s="31">
        <f t="shared" si="0"/>
        <v>6411679</v>
      </c>
      <c r="L32" s="31">
        <f t="shared" si="0"/>
        <v>7946556</v>
      </c>
      <c r="M32" s="31">
        <f t="shared" si="0"/>
        <v>6710317</v>
      </c>
      <c r="N32" s="31">
        <f t="shared" si="0"/>
        <v>21068552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25195300</v>
      </c>
      <c r="X32" s="31">
        <f t="shared" si="0"/>
        <v>26539932</v>
      </c>
      <c r="Y32" s="31">
        <f t="shared" si="0"/>
        <v>-1344632</v>
      </c>
      <c r="Z32" s="32">
        <f>+IF(X32&lt;&gt;0,+(Y32/X32)*100,0)</f>
        <v>-5.0664485500565712</v>
      </c>
      <c r="AA32" s="29">
        <f>SUM(AA6:AA31)</f>
        <v>53079846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19767368</v>
      </c>
      <c r="D34" s="20"/>
      <c r="E34" s="21">
        <v>9547724</v>
      </c>
      <c r="F34" s="22">
        <v>9547724</v>
      </c>
      <c r="G34" s="22"/>
      <c r="H34" s="22"/>
      <c r="I34" s="22">
        <v>1290090</v>
      </c>
      <c r="J34" s="22">
        <v>1290090</v>
      </c>
      <c r="K34" s="22">
        <v>1129260</v>
      </c>
      <c r="L34" s="22">
        <v>1615450</v>
      </c>
      <c r="M34" s="22">
        <v>1160303</v>
      </c>
      <c r="N34" s="22">
        <v>3905013</v>
      </c>
      <c r="O34" s="22"/>
      <c r="P34" s="22"/>
      <c r="Q34" s="22"/>
      <c r="R34" s="22"/>
      <c r="S34" s="22"/>
      <c r="T34" s="22"/>
      <c r="U34" s="22"/>
      <c r="V34" s="22"/>
      <c r="W34" s="22">
        <v>5195103</v>
      </c>
      <c r="X34" s="22">
        <v>4773870</v>
      </c>
      <c r="Y34" s="22">
        <v>421233</v>
      </c>
      <c r="Z34" s="23">
        <v>8.8237216346486171</v>
      </c>
      <c r="AA34" s="20">
        <v>9547724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98790469</v>
      </c>
      <c r="D36" s="20"/>
      <c r="E36" s="21">
        <v>120272715</v>
      </c>
      <c r="F36" s="22">
        <v>120272715</v>
      </c>
      <c r="G36" s="22"/>
      <c r="H36" s="22"/>
      <c r="I36" s="22">
        <v>14812929</v>
      </c>
      <c r="J36" s="22">
        <v>14812929</v>
      </c>
      <c r="K36" s="22">
        <v>9752874</v>
      </c>
      <c r="L36" s="22">
        <v>9034817</v>
      </c>
      <c r="M36" s="22">
        <v>8401725</v>
      </c>
      <c r="N36" s="22">
        <v>27189416</v>
      </c>
      <c r="O36" s="22"/>
      <c r="P36" s="22"/>
      <c r="Q36" s="22"/>
      <c r="R36" s="22"/>
      <c r="S36" s="22"/>
      <c r="T36" s="22"/>
      <c r="U36" s="22"/>
      <c r="V36" s="22"/>
      <c r="W36" s="22">
        <v>42002345</v>
      </c>
      <c r="X36" s="22">
        <v>60136356</v>
      </c>
      <c r="Y36" s="22">
        <v>-18134011</v>
      </c>
      <c r="Z36" s="23">
        <v>-30.154821818601711</v>
      </c>
      <c r="AA36" s="20">
        <v>120272715</v>
      </c>
    </row>
    <row r="37" spans="1:27" ht="13.5" x14ac:dyDescent="0.25">
      <c r="A37" s="19" t="s">
        <v>63</v>
      </c>
      <c r="B37" s="15" t="s">
        <v>32</v>
      </c>
      <c r="C37" s="20">
        <v>11225</v>
      </c>
      <c r="D37" s="20"/>
      <c r="E37" s="21"/>
      <c r="F37" s="22"/>
      <c r="G37" s="22"/>
      <c r="H37" s="22"/>
      <c r="I37" s="22"/>
      <c r="J37" s="22"/>
      <c r="K37" s="22">
        <v>178613</v>
      </c>
      <c r="L37" s="22">
        <v>2523415</v>
      </c>
      <c r="M37" s="22">
        <v>5030773</v>
      </c>
      <c r="N37" s="22">
        <v>7732801</v>
      </c>
      <c r="O37" s="22"/>
      <c r="P37" s="22"/>
      <c r="Q37" s="22"/>
      <c r="R37" s="22"/>
      <c r="S37" s="22"/>
      <c r="T37" s="22"/>
      <c r="U37" s="22"/>
      <c r="V37" s="22"/>
      <c r="W37" s="22">
        <v>7732801</v>
      </c>
      <c r="X37" s="22"/>
      <c r="Y37" s="22">
        <v>7732801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30544584</v>
      </c>
      <c r="F39" s="22">
        <v>30544584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15272304</v>
      </c>
      <c r="Y39" s="22">
        <v>-15272304</v>
      </c>
      <c r="Z39" s="23">
        <v>-100</v>
      </c>
      <c r="AA39" s="20">
        <v>30544584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37020594</v>
      </c>
      <c r="D41" s="20"/>
      <c r="E41" s="21">
        <v>11676870</v>
      </c>
      <c r="F41" s="22">
        <v>11676870</v>
      </c>
      <c r="G41" s="22"/>
      <c r="H41" s="22"/>
      <c r="I41" s="22">
        <v>2444448</v>
      </c>
      <c r="J41" s="22">
        <v>2444448</v>
      </c>
      <c r="K41" s="22">
        <v>854524</v>
      </c>
      <c r="L41" s="22">
        <v>2059796</v>
      </c>
      <c r="M41" s="22">
        <v>354485</v>
      </c>
      <c r="N41" s="22">
        <v>3268805</v>
      </c>
      <c r="O41" s="22"/>
      <c r="P41" s="22"/>
      <c r="Q41" s="22"/>
      <c r="R41" s="22"/>
      <c r="S41" s="22"/>
      <c r="T41" s="22"/>
      <c r="U41" s="22"/>
      <c r="V41" s="22"/>
      <c r="W41" s="22">
        <v>5713253</v>
      </c>
      <c r="X41" s="22">
        <v>5838438</v>
      </c>
      <c r="Y41" s="22">
        <v>-125185</v>
      </c>
      <c r="Z41" s="23">
        <v>-2.1441522544214737</v>
      </c>
      <c r="AA41" s="20">
        <v>11676870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3455990</v>
      </c>
      <c r="D44" s="20"/>
      <c r="E44" s="21">
        <v>633343</v>
      </c>
      <c r="F44" s="22">
        <v>633343</v>
      </c>
      <c r="G44" s="22"/>
      <c r="H44" s="22"/>
      <c r="I44" s="22">
        <v>71703</v>
      </c>
      <c r="J44" s="22">
        <v>71703</v>
      </c>
      <c r="K44" s="22">
        <v>92134</v>
      </c>
      <c r="L44" s="22">
        <v>385464</v>
      </c>
      <c r="M44" s="22">
        <v>327259</v>
      </c>
      <c r="N44" s="22">
        <v>804857</v>
      </c>
      <c r="O44" s="22"/>
      <c r="P44" s="22"/>
      <c r="Q44" s="22"/>
      <c r="R44" s="22"/>
      <c r="S44" s="22"/>
      <c r="T44" s="22"/>
      <c r="U44" s="22"/>
      <c r="V44" s="22"/>
      <c r="W44" s="22">
        <v>876560</v>
      </c>
      <c r="X44" s="22">
        <v>316668</v>
      </c>
      <c r="Y44" s="22">
        <v>559892</v>
      </c>
      <c r="Z44" s="23">
        <v>176.80725554839768</v>
      </c>
      <c r="AA44" s="20">
        <v>633343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-82641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158963005</v>
      </c>
      <c r="D47" s="29">
        <f t="shared" ref="D47:Y47" si="1">SUM(D34:D46)</f>
        <v>0</v>
      </c>
      <c r="E47" s="30">
        <f t="shared" si="1"/>
        <v>172675236</v>
      </c>
      <c r="F47" s="31">
        <f t="shared" si="1"/>
        <v>172675236</v>
      </c>
      <c r="G47" s="31">
        <f t="shared" si="1"/>
        <v>0</v>
      </c>
      <c r="H47" s="31">
        <f t="shared" si="1"/>
        <v>0</v>
      </c>
      <c r="I47" s="31">
        <f t="shared" si="1"/>
        <v>18619170</v>
      </c>
      <c r="J47" s="31">
        <f t="shared" si="1"/>
        <v>18619170</v>
      </c>
      <c r="K47" s="31">
        <f t="shared" si="1"/>
        <v>12007405</v>
      </c>
      <c r="L47" s="31">
        <f t="shared" si="1"/>
        <v>15618942</v>
      </c>
      <c r="M47" s="31">
        <f t="shared" si="1"/>
        <v>15274545</v>
      </c>
      <c r="N47" s="31">
        <f t="shared" si="1"/>
        <v>42900892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61520062</v>
      </c>
      <c r="X47" s="31">
        <f t="shared" si="1"/>
        <v>86337636</v>
      </c>
      <c r="Y47" s="31">
        <f t="shared" si="1"/>
        <v>-24817574</v>
      </c>
      <c r="Z47" s="32">
        <f>+IF(X47&lt;&gt;0,+(Y47/X47)*100,0)</f>
        <v>-28.74479213213575</v>
      </c>
      <c r="AA47" s="29">
        <f>SUM(AA34:AA46)</f>
        <v>172675236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-95055296</v>
      </c>
      <c r="D48" s="39">
        <f t="shared" si="2"/>
        <v>0</v>
      </c>
      <c r="E48" s="40">
        <f t="shared" si="2"/>
        <v>-119595390</v>
      </c>
      <c r="F48" s="41">
        <f t="shared" si="2"/>
        <v>-119595390</v>
      </c>
      <c r="G48" s="41">
        <f t="shared" si="2"/>
        <v>0</v>
      </c>
      <c r="H48" s="41">
        <f t="shared" si="2"/>
        <v>0</v>
      </c>
      <c r="I48" s="41">
        <f t="shared" si="2"/>
        <v>-14492422</v>
      </c>
      <c r="J48" s="41">
        <f t="shared" si="2"/>
        <v>-14492422</v>
      </c>
      <c r="K48" s="41">
        <f t="shared" si="2"/>
        <v>-5595726</v>
      </c>
      <c r="L48" s="41">
        <f t="shared" si="2"/>
        <v>-7672386</v>
      </c>
      <c r="M48" s="41">
        <f t="shared" si="2"/>
        <v>-8564228</v>
      </c>
      <c r="N48" s="41">
        <f t="shared" si="2"/>
        <v>-21832340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-36324762</v>
      </c>
      <c r="X48" s="41">
        <f t="shared" si="2"/>
        <v>-59797704</v>
      </c>
      <c r="Y48" s="41">
        <f t="shared" si="2"/>
        <v>23472942</v>
      </c>
      <c r="Z48" s="42">
        <f>+IF(X48&lt;&gt;0,+(Y48/X48)*100,0)</f>
        <v>-39.253918511653893</v>
      </c>
      <c r="AA48" s="39">
        <f>+AA32-AA47</f>
        <v>-119595390</v>
      </c>
    </row>
    <row r="49" spans="1:27" ht="25.5" x14ac:dyDescent="0.25">
      <c r="A49" s="43" t="s">
        <v>74</v>
      </c>
      <c r="B49" s="15" t="s">
        <v>32</v>
      </c>
      <c r="C49" s="20">
        <v>354841726</v>
      </c>
      <c r="D49" s="20"/>
      <c r="E49" s="21"/>
      <c r="F49" s="22"/>
      <c r="G49" s="22"/>
      <c r="H49" s="22"/>
      <c r="I49" s="22"/>
      <c r="J49" s="22"/>
      <c r="K49" s="22"/>
      <c r="L49" s="22">
        <v>991729</v>
      </c>
      <c r="M49" s="22">
        <v>1577658</v>
      </c>
      <c r="N49" s="22">
        <v>2569387</v>
      </c>
      <c r="O49" s="22"/>
      <c r="P49" s="22"/>
      <c r="Q49" s="22"/>
      <c r="R49" s="22"/>
      <c r="S49" s="22"/>
      <c r="T49" s="22"/>
      <c r="U49" s="22"/>
      <c r="V49" s="22"/>
      <c r="W49" s="22">
        <v>2569387</v>
      </c>
      <c r="X49" s="22"/>
      <c r="Y49" s="22">
        <v>2569387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259786430</v>
      </c>
      <c r="D51" s="48">
        <f t="shared" si="3"/>
        <v>0</v>
      </c>
      <c r="E51" s="49">
        <f t="shared" si="3"/>
        <v>-119595390</v>
      </c>
      <c r="F51" s="50">
        <f t="shared" si="3"/>
        <v>-119595390</v>
      </c>
      <c r="G51" s="50">
        <f t="shared" si="3"/>
        <v>0</v>
      </c>
      <c r="H51" s="50">
        <f t="shared" si="3"/>
        <v>0</v>
      </c>
      <c r="I51" s="50">
        <f t="shared" si="3"/>
        <v>-14492422</v>
      </c>
      <c r="J51" s="50">
        <f t="shared" si="3"/>
        <v>-14492422</v>
      </c>
      <c r="K51" s="50">
        <f t="shared" si="3"/>
        <v>-5595726</v>
      </c>
      <c r="L51" s="50">
        <f t="shared" si="3"/>
        <v>-6680657</v>
      </c>
      <c r="M51" s="50">
        <f t="shared" si="3"/>
        <v>-6986570</v>
      </c>
      <c r="N51" s="50">
        <f t="shared" si="3"/>
        <v>-19262953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-33755375</v>
      </c>
      <c r="X51" s="50">
        <f t="shared" si="3"/>
        <v>-59797704</v>
      </c>
      <c r="Y51" s="50">
        <f t="shared" si="3"/>
        <v>26042329</v>
      </c>
      <c r="Z51" s="51">
        <f>+IF(X51&lt;&gt;0,+(Y51/X51)*100,0)</f>
        <v>-43.550717264997331</v>
      </c>
      <c r="AA51" s="48">
        <f>SUM(AA48:AA50)</f>
        <v>-119595390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259786430</v>
      </c>
      <c r="D53" s="54">
        <f>+D51-D52</f>
        <v>0</v>
      </c>
      <c r="E53" s="55">
        <f t="shared" si="4"/>
        <v>-119595390</v>
      </c>
      <c r="F53" s="56">
        <f t="shared" si="4"/>
        <v>-119595390</v>
      </c>
      <c r="G53" s="56">
        <f t="shared" si="4"/>
        <v>0</v>
      </c>
      <c r="H53" s="56">
        <f t="shared" si="4"/>
        <v>0</v>
      </c>
      <c r="I53" s="56">
        <f t="shared" si="4"/>
        <v>-14492422</v>
      </c>
      <c r="J53" s="56">
        <f t="shared" si="4"/>
        <v>-14492422</v>
      </c>
      <c r="K53" s="56">
        <f t="shared" si="4"/>
        <v>-5595726</v>
      </c>
      <c r="L53" s="56">
        <f t="shared" si="4"/>
        <v>-6680657</v>
      </c>
      <c r="M53" s="56">
        <f t="shared" si="4"/>
        <v>-6986570</v>
      </c>
      <c r="N53" s="56">
        <f t="shared" si="4"/>
        <v>-19262953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-33755375</v>
      </c>
      <c r="X53" s="56">
        <f t="shared" si="4"/>
        <v>-59797704</v>
      </c>
      <c r="Y53" s="56">
        <f t="shared" si="4"/>
        <v>26042329</v>
      </c>
      <c r="Z53" s="57">
        <f>+IF(X53&lt;&gt;0,+(Y53/X53)*100,0)</f>
        <v>-43.550717264997331</v>
      </c>
      <c r="AA53" s="54">
        <f>+AA51-AA52</f>
        <v>-119595390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259786430</v>
      </c>
      <c r="D56" s="48">
        <f>SUM(D53:D55)</f>
        <v>0</v>
      </c>
      <c r="E56" s="49">
        <f t="shared" si="5"/>
        <v>-119595390</v>
      </c>
      <c r="F56" s="50">
        <f t="shared" si="5"/>
        <v>-119595390</v>
      </c>
      <c r="G56" s="50">
        <f t="shared" si="5"/>
        <v>0</v>
      </c>
      <c r="H56" s="50">
        <f t="shared" si="5"/>
        <v>0</v>
      </c>
      <c r="I56" s="50">
        <f t="shared" si="5"/>
        <v>-14492422</v>
      </c>
      <c r="J56" s="50">
        <f t="shared" si="5"/>
        <v>-14492422</v>
      </c>
      <c r="K56" s="50">
        <f t="shared" si="5"/>
        <v>-5595726</v>
      </c>
      <c r="L56" s="50">
        <f t="shared" si="5"/>
        <v>-6680657</v>
      </c>
      <c r="M56" s="50">
        <f t="shared" si="5"/>
        <v>-6986570</v>
      </c>
      <c r="N56" s="50">
        <f t="shared" si="5"/>
        <v>-19262953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-33755375</v>
      </c>
      <c r="X56" s="50">
        <f t="shared" si="5"/>
        <v>-59797704</v>
      </c>
      <c r="Y56" s="50">
        <f t="shared" si="5"/>
        <v>26042329</v>
      </c>
      <c r="Z56" s="51">
        <f>+IF(X56&lt;&gt;0,+(Y56/X56)*100,0)</f>
        <v>-43.550717264997331</v>
      </c>
      <c r="AA56" s="48">
        <f>SUM(AA53:AA55)</f>
        <v>-119595390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259786430</v>
      </c>
      <c r="D59" s="65">
        <f>SUM(D56:D58)</f>
        <v>0</v>
      </c>
      <c r="E59" s="66">
        <f t="shared" si="6"/>
        <v>-119595390</v>
      </c>
      <c r="F59" s="67">
        <f t="shared" si="6"/>
        <v>-119595390</v>
      </c>
      <c r="G59" s="67">
        <f t="shared" si="6"/>
        <v>0</v>
      </c>
      <c r="H59" s="67">
        <f t="shared" si="6"/>
        <v>0</v>
      </c>
      <c r="I59" s="67">
        <f t="shared" si="6"/>
        <v>-14492422</v>
      </c>
      <c r="J59" s="67">
        <f t="shared" si="6"/>
        <v>-14492422</v>
      </c>
      <c r="K59" s="67">
        <f t="shared" si="6"/>
        <v>-5595726</v>
      </c>
      <c r="L59" s="67">
        <f t="shared" si="6"/>
        <v>-6680657</v>
      </c>
      <c r="M59" s="67">
        <f t="shared" si="6"/>
        <v>-6986570</v>
      </c>
      <c r="N59" s="67">
        <f t="shared" si="6"/>
        <v>-19262953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-33755375</v>
      </c>
      <c r="X59" s="67">
        <f t="shared" si="6"/>
        <v>-59797704</v>
      </c>
      <c r="Y59" s="67">
        <f t="shared" si="6"/>
        <v>26042329</v>
      </c>
      <c r="Z59" s="68">
        <f>+IF(X59&lt;&gt;0,+(Y59/X59)*100,0)</f>
        <v>-43.550717264997331</v>
      </c>
      <c r="AA59" s="65">
        <f>SUM(AA56:AA58)</f>
        <v>-119595390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226104138</v>
      </c>
      <c r="D6" s="20"/>
      <c r="E6" s="21">
        <v>300968890</v>
      </c>
      <c r="F6" s="22">
        <v>300968890</v>
      </c>
      <c r="G6" s="22">
        <v>22757262</v>
      </c>
      <c r="H6" s="22">
        <v>23928844</v>
      </c>
      <c r="I6" s="22">
        <v>20470849</v>
      </c>
      <c r="J6" s="22">
        <v>67156955</v>
      </c>
      <c r="K6" s="22">
        <v>21923775</v>
      </c>
      <c r="L6" s="22">
        <v>21267233</v>
      </c>
      <c r="M6" s="22">
        <v>20714161</v>
      </c>
      <c r="N6" s="22">
        <v>63905169</v>
      </c>
      <c r="O6" s="22"/>
      <c r="P6" s="22"/>
      <c r="Q6" s="22"/>
      <c r="R6" s="22"/>
      <c r="S6" s="22"/>
      <c r="T6" s="22"/>
      <c r="U6" s="22"/>
      <c r="V6" s="22"/>
      <c r="W6" s="22">
        <v>131062124</v>
      </c>
      <c r="X6" s="22">
        <v>150484398</v>
      </c>
      <c r="Y6" s="22">
        <v>-19422274</v>
      </c>
      <c r="Z6" s="23">
        <v>-12.906503436987535</v>
      </c>
      <c r="AA6" s="20">
        <v>300968890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6353352</v>
      </c>
      <c r="D13" s="20"/>
      <c r="E13" s="21">
        <v>6300344</v>
      </c>
      <c r="F13" s="22">
        <v>6300344</v>
      </c>
      <c r="G13" s="22">
        <v>622579</v>
      </c>
      <c r="H13" s="22">
        <v>615628</v>
      </c>
      <c r="I13" s="22">
        <v>651975</v>
      </c>
      <c r="J13" s="22">
        <v>1890182</v>
      </c>
      <c r="K13" s="22">
        <v>663167</v>
      </c>
      <c r="L13" s="22">
        <v>672773</v>
      </c>
      <c r="M13" s="22">
        <v>680643</v>
      </c>
      <c r="N13" s="22">
        <v>2016583</v>
      </c>
      <c r="O13" s="22"/>
      <c r="P13" s="22"/>
      <c r="Q13" s="22"/>
      <c r="R13" s="22"/>
      <c r="S13" s="22"/>
      <c r="T13" s="22"/>
      <c r="U13" s="22"/>
      <c r="V13" s="22"/>
      <c r="W13" s="22">
        <v>3906765</v>
      </c>
      <c r="X13" s="22">
        <v>3150168</v>
      </c>
      <c r="Y13" s="22">
        <v>756597</v>
      </c>
      <c r="Z13" s="23">
        <v>24.017671438475663</v>
      </c>
      <c r="AA13" s="20">
        <v>6300344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324873</v>
      </c>
      <c r="D19" s="20"/>
      <c r="E19" s="21">
        <v>375897</v>
      </c>
      <c r="F19" s="22">
        <v>375897</v>
      </c>
      <c r="G19" s="22">
        <v>15222</v>
      </c>
      <c r="H19" s="22">
        <v>16038</v>
      </c>
      <c r="I19" s="22">
        <v>9488</v>
      </c>
      <c r="J19" s="22">
        <v>40748</v>
      </c>
      <c r="K19" s="22">
        <v>12119</v>
      </c>
      <c r="L19" s="22">
        <v>12413</v>
      </c>
      <c r="M19" s="22">
        <v>29290</v>
      </c>
      <c r="N19" s="22">
        <v>53822</v>
      </c>
      <c r="O19" s="22"/>
      <c r="P19" s="22"/>
      <c r="Q19" s="22"/>
      <c r="R19" s="22"/>
      <c r="S19" s="22"/>
      <c r="T19" s="22"/>
      <c r="U19" s="22"/>
      <c r="V19" s="22"/>
      <c r="W19" s="22">
        <v>94570</v>
      </c>
      <c r="X19" s="22">
        <v>187944</v>
      </c>
      <c r="Y19" s="22">
        <v>-93374</v>
      </c>
      <c r="Z19" s="23">
        <v>-49.68182011663049</v>
      </c>
      <c r="AA19" s="20">
        <v>375897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8600253</v>
      </c>
      <c r="F25" s="22">
        <v>8600253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4300122</v>
      </c>
      <c r="Y25" s="22">
        <v>-4300122</v>
      </c>
      <c r="Z25" s="23">
        <v>-100</v>
      </c>
      <c r="AA25" s="20">
        <v>8600253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232782363</v>
      </c>
      <c r="D32" s="29">
        <f t="shared" ref="D32:Y32" si="0">SUM(D6:D31)</f>
        <v>0</v>
      </c>
      <c r="E32" s="30">
        <f t="shared" si="0"/>
        <v>316245384</v>
      </c>
      <c r="F32" s="31">
        <f t="shared" si="0"/>
        <v>316245384</v>
      </c>
      <c r="G32" s="31">
        <f t="shared" si="0"/>
        <v>23395063</v>
      </c>
      <c r="H32" s="31">
        <f t="shared" si="0"/>
        <v>24560510</v>
      </c>
      <c r="I32" s="31">
        <f t="shared" si="0"/>
        <v>21132312</v>
      </c>
      <c r="J32" s="31">
        <f t="shared" si="0"/>
        <v>69087885</v>
      </c>
      <c r="K32" s="31">
        <f t="shared" si="0"/>
        <v>22599061</v>
      </c>
      <c r="L32" s="31">
        <f t="shared" si="0"/>
        <v>21952419</v>
      </c>
      <c r="M32" s="31">
        <f t="shared" si="0"/>
        <v>21424094</v>
      </c>
      <c r="N32" s="31">
        <f t="shared" si="0"/>
        <v>65975574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135063459</v>
      </c>
      <c r="X32" s="31">
        <f t="shared" si="0"/>
        <v>158122632</v>
      </c>
      <c r="Y32" s="31">
        <f t="shared" si="0"/>
        <v>-23059173</v>
      </c>
      <c r="Z32" s="32">
        <f>+IF(X32&lt;&gt;0,+(Y32/X32)*100,0)</f>
        <v>-14.583094594580237</v>
      </c>
      <c r="AA32" s="29">
        <f>SUM(AA6:AA31)</f>
        <v>316245384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25304110</v>
      </c>
      <c r="D34" s="20"/>
      <c r="E34" s="21">
        <v>22152006</v>
      </c>
      <c r="F34" s="22">
        <v>22152006</v>
      </c>
      <c r="G34" s="22">
        <v>2137132</v>
      </c>
      <c r="H34" s="22">
        <v>2197189</v>
      </c>
      <c r="I34" s="22">
        <v>2143653</v>
      </c>
      <c r="J34" s="22">
        <v>6477974</v>
      </c>
      <c r="K34" s="22">
        <v>2293665</v>
      </c>
      <c r="L34" s="22">
        <v>2226836</v>
      </c>
      <c r="M34" s="22">
        <v>2206756</v>
      </c>
      <c r="N34" s="22">
        <v>6727257</v>
      </c>
      <c r="O34" s="22"/>
      <c r="P34" s="22"/>
      <c r="Q34" s="22"/>
      <c r="R34" s="22"/>
      <c r="S34" s="22"/>
      <c r="T34" s="22"/>
      <c r="U34" s="22"/>
      <c r="V34" s="22"/>
      <c r="W34" s="22">
        <v>13205231</v>
      </c>
      <c r="X34" s="22">
        <v>11076024</v>
      </c>
      <c r="Y34" s="22">
        <v>2129207</v>
      </c>
      <c r="Z34" s="23">
        <v>19.223567951820979</v>
      </c>
      <c r="AA34" s="20">
        <v>22152006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297903915</v>
      </c>
      <c r="D36" s="20"/>
      <c r="E36" s="21">
        <v>336039297</v>
      </c>
      <c r="F36" s="22">
        <v>336039297</v>
      </c>
      <c r="G36" s="22">
        <v>-53791918</v>
      </c>
      <c r="H36" s="22">
        <v>51554907</v>
      </c>
      <c r="I36" s="22">
        <v>57656986</v>
      </c>
      <c r="J36" s="22">
        <v>55419975</v>
      </c>
      <c r="K36" s="22">
        <v>41458774</v>
      </c>
      <c r="L36" s="22">
        <v>30936449</v>
      </c>
      <c r="M36" s="22">
        <v>33803521</v>
      </c>
      <c r="N36" s="22">
        <v>106198744</v>
      </c>
      <c r="O36" s="22"/>
      <c r="P36" s="22"/>
      <c r="Q36" s="22"/>
      <c r="R36" s="22"/>
      <c r="S36" s="22"/>
      <c r="T36" s="22"/>
      <c r="U36" s="22"/>
      <c r="V36" s="22"/>
      <c r="W36" s="22">
        <v>161618719</v>
      </c>
      <c r="X36" s="22">
        <v>168019650</v>
      </c>
      <c r="Y36" s="22">
        <v>-6400931</v>
      </c>
      <c r="Z36" s="23">
        <v>-3.8096323852597003</v>
      </c>
      <c r="AA36" s="20">
        <v>336039297</v>
      </c>
    </row>
    <row r="37" spans="1:27" ht="13.5" x14ac:dyDescent="0.25">
      <c r="A37" s="19" t="s">
        <v>63</v>
      </c>
      <c r="B37" s="15" t="s">
        <v>32</v>
      </c>
      <c r="C37" s="20">
        <v>13816850</v>
      </c>
      <c r="D37" s="20"/>
      <c r="E37" s="21">
        <v>8110248</v>
      </c>
      <c r="F37" s="22">
        <v>8110248</v>
      </c>
      <c r="G37" s="22">
        <v>224201</v>
      </c>
      <c r="H37" s="22">
        <v>336180</v>
      </c>
      <c r="I37" s="22">
        <v>1626165</v>
      </c>
      <c r="J37" s="22">
        <v>2186546</v>
      </c>
      <c r="K37" s="22">
        <v>6078</v>
      </c>
      <c r="L37" s="22">
        <v>2781021</v>
      </c>
      <c r="M37" s="22">
        <v>22383</v>
      </c>
      <c r="N37" s="22">
        <v>2809482</v>
      </c>
      <c r="O37" s="22"/>
      <c r="P37" s="22"/>
      <c r="Q37" s="22"/>
      <c r="R37" s="22"/>
      <c r="S37" s="22"/>
      <c r="T37" s="22"/>
      <c r="U37" s="22"/>
      <c r="V37" s="22"/>
      <c r="W37" s="22">
        <v>4996028</v>
      </c>
      <c r="X37" s="22">
        <v>4055136</v>
      </c>
      <c r="Y37" s="22">
        <v>940892</v>
      </c>
      <c r="Z37" s="23">
        <v>23.202477056256559</v>
      </c>
      <c r="AA37" s="20">
        <v>8110248</v>
      </c>
    </row>
    <row r="38" spans="1:27" ht="13.5" x14ac:dyDescent="0.25">
      <c r="A38" s="19" t="s">
        <v>64</v>
      </c>
      <c r="B38" s="15" t="s">
        <v>32</v>
      </c>
      <c r="C38" s="20">
        <v>22257690</v>
      </c>
      <c r="D38" s="20"/>
      <c r="E38" s="21">
        <v>3567655</v>
      </c>
      <c r="F38" s="22">
        <v>3567655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1783830</v>
      </c>
      <c r="Y38" s="22">
        <v>-1783830</v>
      </c>
      <c r="Z38" s="23">
        <v>-100</v>
      </c>
      <c r="AA38" s="20">
        <v>3567655</v>
      </c>
    </row>
    <row r="39" spans="1:27" ht="13.5" x14ac:dyDescent="0.25">
      <c r="A39" s="19" t="s">
        <v>65</v>
      </c>
      <c r="B39" s="15" t="s">
        <v>32</v>
      </c>
      <c r="C39" s="20">
        <v>18323306</v>
      </c>
      <c r="D39" s="20"/>
      <c r="E39" s="21">
        <v>18187201</v>
      </c>
      <c r="F39" s="22">
        <v>18187201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9093606</v>
      </c>
      <c r="Y39" s="22">
        <v>-9093606</v>
      </c>
      <c r="Z39" s="23">
        <v>-100</v>
      </c>
      <c r="AA39" s="20">
        <v>18187201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8484000</v>
      </c>
      <c r="F40" s="22">
        <v>8484000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4242000</v>
      </c>
      <c r="Y40" s="22">
        <v>-4242000</v>
      </c>
      <c r="Z40" s="23">
        <v>-100</v>
      </c>
      <c r="AA40" s="20">
        <v>8484000</v>
      </c>
    </row>
    <row r="41" spans="1:27" ht="13.5" x14ac:dyDescent="0.25">
      <c r="A41" s="19" t="s">
        <v>66</v>
      </c>
      <c r="B41" s="15" t="s">
        <v>32</v>
      </c>
      <c r="C41" s="20">
        <v>13600799</v>
      </c>
      <c r="D41" s="20"/>
      <c r="E41" s="21">
        <v>15441948</v>
      </c>
      <c r="F41" s="22">
        <v>15441948</v>
      </c>
      <c r="G41" s="22"/>
      <c r="H41" s="22">
        <v>607867</v>
      </c>
      <c r="I41" s="22"/>
      <c r="J41" s="22">
        <v>607867</v>
      </c>
      <c r="K41" s="22">
        <v>767640</v>
      </c>
      <c r="L41" s="22">
        <v>2232839</v>
      </c>
      <c r="M41" s="22">
        <v>728871</v>
      </c>
      <c r="N41" s="22">
        <v>3729350</v>
      </c>
      <c r="O41" s="22"/>
      <c r="P41" s="22"/>
      <c r="Q41" s="22"/>
      <c r="R41" s="22"/>
      <c r="S41" s="22"/>
      <c r="T41" s="22"/>
      <c r="U41" s="22"/>
      <c r="V41" s="22"/>
      <c r="W41" s="22">
        <v>4337217</v>
      </c>
      <c r="X41" s="22">
        <v>7720986</v>
      </c>
      <c r="Y41" s="22">
        <v>-3383769</v>
      </c>
      <c r="Z41" s="23">
        <v>-43.825607247571746</v>
      </c>
      <c r="AA41" s="20">
        <v>15441948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608562</v>
      </c>
      <c r="D44" s="20"/>
      <c r="E44" s="21">
        <v>2000305</v>
      </c>
      <c r="F44" s="22">
        <v>2000305</v>
      </c>
      <c r="G44" s="22">
        <v>6432</v>
      </c>
      <c r="H44" s="22">
        <v>72334</v>
      </c>
      <c r="I44" s="22">
        <v>61146</v>
      </c>
      <c r="J44" s="22">
        <v>139912</v>
      </c>
      <c r="K44" s="22">
        <v>322</v>
      </c>
      <c r="L44" s="22">
        <v>170610</v>
      </c>
      <c r="M44" s="22">
        <v>77258</v>
      </c>
      <c r="N44" s="22">
        <v>248190</v>
      </c>
      <c r="O44" s="22"/>
      <c r="P44" s="22"/>
      <c r="Q44" s="22"/>
      <c r="R44" s="22"/>
      <c r="S44" s="22"/>
      <c r="T44" s="22"/>
      <c r="U44" s="22"/>
      <c r="V44" s="22"/>
      <c r="W44" s="22">
        <v>388102</v>
      </c>
      <c r="X44" s="22">
        <v>1000176</v>
      </c>
      <c r="Y44" s="22">
        <v>-612074</v>
      </c>
      <c r="Z44" s="23">
        <v>-61.196629393226786</v>
      </c>
      <c r="AA44" s="20">
        <v>2000305</v>
      </c>
    </row>
    <row r="45" spans="1:27" ht="13.5" x14ac:dyDescent="0.25">
      <c r="A45" s="19" t="s">
        <v>70</v>
      </c>
      <c r="B45" s="15" t="s">
        <v>32</v>
      </c>
      <c r="C45" s="20">
        <v>3545936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395361168</v>
      </c>
      <c r="D47" s="29">
        <f t="shared" ref="D47:Y47" si="1">SUM(D34:D46)</f>
        <v>0</v>
      </c>
      <c r="E47" s="30">
        <f t="shared" si="1"/>
        <v>413982660</v>
      </c>
      <c r="F47" s="31">
        <f t="shared" si="1"/>
        <v>413982660</v>
      </c>
      <c r="G47" s="31">
        <f t="shared" si="1"/>
        <v>-51424153</v>
      </c>
      <c r="H47" s="31">
        <f t="shared" si="1"/>
        <v>54768477</v>
      </c>
      <c r="I47" s="31">
        <f t="shared" si="1"/>
        <v>61487950</v>
      </c>
      <c r="J47" s="31">
        <f t="shared" si="1"/>
        <v>64832274</v>
      </c>
      <c r="K47" s="31">
        <f t="shared" si="1"/>
        <v>44526479</v>
      </c>
      <c r="L47" s="31">
        <f t="shared" si="1"/>
        <v>38347755</v>
      </c>
      <c r="M47" s="31">
        <f t="shared" si="1"/>
        <v>36838789</v>
      </c>
      <c r="N47" s="31">
        <f t="shared" si="1"/>
        <v>119713023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184545297</v>
      </c>
      <c r="X47" s="31">
        <f t="shared" si="1"/>
        <v>206991408</v>
      </c>
      <c r="Y47" s="31">
        <f t="shared" si="1"/>
        <v>-22446111</v>
      </c>
      <c r="Z47" s="32">
        <f>+IF(X47&lt;&gt;0,+(Y47/X47)*100,0)</f>
        <v>-10.843981987890048</v>
      </c>
      <c r="AA47" s="29">
        <f>SUM(AA34:AA46)</f>
        <v>413982660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-162578805</v>
      </c>
      <c r="D48" s="39">
        <f t="shared" si="2"/>
        <v>0</v>
      </c>
      <c r="E48" s="40">
        <f t="shared" si="2"/>
        <v>-97737276</v>
      </c>
      <c r="F48" s="41">
        <f t="shared" si="2"/>
        <v>-97737276</v>
      </c>
      <c r="G48" s="41">
        <f t="shared" si="2"/>
        <v>74819216</v>
      </c>
      <c r="H48" s="41">
        <f t="shared" si="2"/>
        <v>-30207967</v>
      </c>
      <c r="I48" s="41">
        <f t="shared" si="2"/>
        <v>-40355638</v>
      </c>
      <c r="J48" s="41">
        <f t="shared" si="2"/>
        <v>4255611</v>
      </c>
      <c r="K48" s="41">
        <f t="shared" si="2"/>
        <v>-21927418</v>
      </c>
      <c r="L48" s="41">
        <f t="shared" si="2"/>
        <v>-16395336</v>
      </c>
      <c r="M48" s="41">
        <f t="shared" si="2"/>
        <v>-15414695</v>
      </c>
      <c r="N48" s="41">
        <f t="shared" si="2"/>
        <v>-53737449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-49481838</v>
      </c>
      <c r="X48" s="41">
        <f t="shared" si="2"/>
        <v>-48868776</v>
      </c>
      <c r="Y48" s="41">
        <f t="shared" si="2"/>
        <v>-613062</v>
      </c>
      <c r="Z48" s="42">
        <f>+IF(X48&lt;&gt;0,+(Y48/X48)*100,0)</f>
        <v>1.2545065585436392</v>
      </c>
      <c r="AA48" s="39">
        <f>+AA32-AA47</f>
        <v>-97737276</v>
      </c>
    </row>
    <row r="49" spans="1:27" ht="25.5" x14ac:dyDescent="0.25">
      <c r="A49" s="43" t="s">
        <v>74</v>
      </c>
      <c r="B49" s="15" t="s">
        <v>32</v>
      </c>
      <c r="C49" s="20">
        <v>4000000</v>
      </c>
      <c r="D49" s="20"/>
      <c r="E49" s="21">
        <v>6800000</v>
      </c>
      <c r="F49" s="22">
        <v>6800000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3399996</v>
      </c>
      <c r="Y49" s="22">
        <v>-3399996</v>
      </c>
      <c r="Z49" s="23">
        <v>-100</v>
      </c>
      <c r="AA49" s="20">
        <v>6800000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-158578805</v>
      </c>
      <c r="D51" s="48">
        <f t="shared" si="3"/>
        <v>0</v>
      </c>
      <c r="E51" s="49">
        <f t="shared" si="3"/>
        <v>-90937276</v>
      </c>
      <c r="F51" s="50">
        <f t="shared" si="3"/>
        <v>-90937276</v>
      </c>
      <c r="G51" s="50">
        <f t="shared" si="3"/>
        <v>74819216</v>
      </c>
      <c r="H51" s="50">
        <f t="shared" si="3"/>
        <v>-30207967</v>
      </c>
      <c r="I51" s="50">
        <f t="shared" si="3"/>
        <v>-40355638</v>
      </c>
      <c r="J51" s="50">
        <f t="shared" si="3"/>
        <v>4255611</v>
      </c>
      <c r="K51" s="50">
        <f t="shared" si="3"/>
        <v>-21927418</v>
      </c>
      <c r="L51" s="50">
        <f t="shared" si="3"/>
        <v>-16395336</v>
      </c>
      <c r="M51" s="50">
        <f t="shared" si="3"/>
        <v>-15414695</v>
      </c>
      <c r="N51" s="50">
        <f t="shared" si="3"/>
        <v>-53737449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-49481838</v>
      </c>
      <c r="X51" s="50">
        <f t="shared" si="3"/>
        <v>-45468780</v>
      </c>
      <c r="Y51" s="50">
        <f t="shared" si="3"/>
        <v>-4013058</v>
      </c>
      <c r="Z51" s="51">
        <f>+IF(X51&lt;&gt;0,+(Y51/X51)*100,0)</f>
        <v>8.8259636612198538</v>
      </c>
      <c r="AA51" s="48">
        <f>SUM(AA48:AA50)</f>
        <v>-90937276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-158578805</v>
      </c>
      <c r="D53" s="54">
        <f>+D51-D52</f>
        <v>0</v>
      </c>
      <c r="E53" s="55">
        <f t="shared" si="4"/>
        <v>-90937276</v>
      </c>
      <c r="F53" s="56">
        <f t="shared" si="4"/>
        <v>-90937276</v>
      </c>
      <c r="G53" s="56">
        <f t="shared" si="4"/>
        <v>74819216</v>
      </c>
      <c r="H53" s="56">
        <f t="shared" si="4"/>
        <v>-30207967</v>
      </c>
      <c r="I53" s="56">
        <f t="shared" si="4"/>
        <v>-40355638</v>
      </c>
      <c r="J53" s="56">
        <f t="shared" si="4"/>
        <v>4255611</v>
      </c>
      <c r="K53" s="56">
        <f t="shared" si="4"/>
        <v>-21927418</v>
      </c>
      <c r="L53" s="56">
        <f t="shared" si="4"/>
        <v>-16395336</v>
      </c>
      <c r="M53" s="56">
        <f t="shared" si="4"/>
        <v>-15414695</v>
      </c>
      <c r="N53" s="56">
        <f t="shared" si="4"/>
        <v>-53737449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-49481838</v>
      </c>
      <c r="X53" s="56">
        <f t="shared" si="4"/>
        <v>-45468780</v>
      </c>
      <c r="Y53" s="56">
        <f t="shared" si="4"/>
        <v>-4013058</v>
      </c>
      <c r="Z53" s="57">
        <f>+IF(X53&lt;&gt;0,+(Y53/X53)*100,0)</f>
        <v>8.8259636612198538</v>
      </c>
      <c r="AA53" s="54">
        <f>+AA51-AA52</f>
        <v>-90937276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-158578805</v>
      </c>
      <c r="D56" s="48">
        <f>SUM(D53:D55)</f>
        <v>0</v>
      </c>
      <c r="E56" s="49">
        <f t="shared" si="5"/>
        <v>-90937276</v>
      </c>
      <c r="F56" s="50">
        <f t="shared" si="5"/>
        <v>-90937276</v>
      </c>
      <c r="G56" s="50">
        <f t="shared" si="5"/>
        <v>74819216</v>
      </c>
      <c r="H56" s="50">
        <f t="shared" si="5"/>
        <v>-30207967</v>
      </c>
      <c r="I56" s="50">
        <f t="shared" si="5"/>
        <v>-40355638</v>
      </c>
      <c r="J56" s="50">
        <f t="shared" si="5"/>
        <v>4255611</v>
      </c>
      <c r="K56" s="50">
        <f t="shared" si="5"/>
        <v>-21927418</v>
      </c>
      <c r="L56" s="50">
        <f t="shared" si="5"/>
        <v>-16395336</v>
      </c>
      <c r="M56" s="50">
        <f t="shared" si="5"/>
        <v>-15414695</v>
      </c>
      <c r="N56" s="50">
        <f t="shared" si="5"/>
        <v>-53737449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-49481838</v>
      </c>
      <c r="X56" s="50">
        <f t="shared" si="5"/>
        <v>-45468780</v>
      </c>
      <c r="Y56" s="50">
        <f t="shared" si="5"/>
        <v>-4013058</v>
      </c>
      <c r="Z56" s="51">
        <f>+IF(X56&lt;&gt;0,+(Y56/X56)*100,0)</f>
        <v>8.8259636612198538</v>
      </c>
      <c r="AA56" s="48">
        <f>SUM(AA53:AA55)</f>
        <v>-90937276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-158578805</v>
      </c>
      <c r="D59" s="65">
        <f>SUM(D56:D58)</f>
        <v>0</v>
      </c>
      <c r="E59" s="66">
        <f t="shared" si="6"/>
        <v>-90937276</v>
      </c>
      <c r="F59" s="67">
        <f t="shared" si="6"/>
        <v>-90937276</v>
      </c>
      <c r="G59" s="67">
        <f t="shared" si="6"/>
        <v>74819216</v>
      </c>
      <c r="H59" s="67">
        <f t="shared" si="6"/>
        <v>-30207967</v>
      </c>
      <c r="I59" s="67">
        <f t="shared" si="6"/>
        <v>-40355638</v>
      </c>
      <c r="J59" s="67">
        <f t="shared" si="6"/>
        <v>4255611</v>
      </c>
      <c r="K59" s="67">
        <f t="shared" si="6"/>
        <v>-21927418</v>
      </c>
      <c r="L59" s="67">
        <f t="shared" si="6"/>
        <v>-16395336</v>
      </c>
      <c r="M59" s="67">
        <f t="shared" si="6"/>
        <v>-15414695</v>
      </c>
      <c r="N59" s="67">
        <f t="shared" si="6"/>
        <v>-53737449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-49481838</v>
      </c>
      <c r="X59" s="67">
        <f t="shared" si="6"/>
        <v>-45468780</v>
      </c>
      <c r="Y59" s="67">
        <f t="shared" si="6"/>
        <v>-4013058</v>
      </c>
      <c r="Z59" s="68">
        <f>+IF(X59&lt;&gt;0,+(Y59/X59)*100,0)</f>
        <v>8.8259636612198538</v>
      </c>
      <c r="AA59" s="65">
        <f>SUM(AA56:AA58)</f>
        <v>-90937276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150870468</v>
      </c>
      <c r="D6" s="20"/>
      <c r="E6" s="21">
        <v>208758628</v>
      </c>
      <c r="F6" s="22">
        <v>208758628</v>
      </c>
      <c r="G6" s="22"/>
      <c r="H6" s="22">
        <v>14355527</v>
      </c>
      <c r="I6" s="22">
        <v>12981388</v>
      </c>
      <c r="J6" s="22">
        <v>27336915</v>
      </c>
      <c r="K6" s="22">
        <v>14270030</v>
      </c>
      <c r="L6" s="22">
        <v>17705081</v>
      </c>
      <c r="M6" s="22">
        <v>13558677</v>
      </c>
      <c r="N6" s="22">
        <v>45533788</v>
      </c>
      <c r="O6" s="22"/>
      <c r="P6" s="22"/>
      <c r="Q6" s="22"/>
      <c r="R6" s="22"/>
      <c r="S6" s="22"/>
      <c r="T6" s="22"/>
      <c r="U6" s="22"/>
      <c r="V6" s="22"/>
      <c r="W6" s="22">
        <v>72870703</v>
      </c>
      <c r="X6" s="22">
        <v>104379312</v>
      </c>
      <c r="Y6" s="22">
        <v>-31508609</v>
      </c>
      <c r="Z6" s="23">
        <v>-30.186641774377666</v>
      </c>
      <c r="AA6" s="20">
        <v>208758628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9930435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14932810</v>
      </c>
      <c r="D13" s="20"/>
      <c r="E13" s="21">
        <v>14792610</v>
      </c>
      <c r="F13" s="22">
        <v>14792610</v>
      </c>
      <c r="G13" s="22"/>
      <c r="H13" s="22">
        <v>1600017</v>
      </c>
      <c r="I13" s="22">
        <v>1597522</v>
      </c>
      <c r="J13" s="22">
        <v>3197539</v>
      </c>
      <c r="K13" s="22">
        <v>1584464</v>
      </c>
      <c r="L13" s="22">
        <v>1582671</v>
      </c>
      <c r="M13" s="22">
        <v>1587753</v>
      </c>
      <c r="N13" s="22">
        <v>4754888</v>
      </c>
      <c r="O13" s="22"/>
      <c r="P13" s="22"/>
      <c r="Q13" s="22"/>
      <c r="R13" s="22"/>
      <c r="S13" s="22"/>
      <c r="T13" s="22"/>
      <c r="U13" s="22"/>
      <c r="V13" s="22"/>
      <c r="W13" s="22">
        <v>7952427</v>
      </c>
      <c r="X13" s="22">
        <v>7396302</v>
      </c>
      <c r="Y13" s="22">
        <v>556125</v>
      </c>
      <c r="Z13" s="23">
        <v>7.5189601506266248</v>
      </c>
      <c r="AA13" s="20">
        <v>14792610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31366</v>
      </c>
      <c r="D19" s="20"/>
      <c r="E19" s="21">
        <v>57405</v>
      </c>
      <c r="F19" s="22">
        <v>57405</v>
      </c>
      <c r="G19" s="22"/>
      <c r="H19" s="22"/>
      <c r="I19" s="22">
        <v>430</v>
      </c>
      <c r="J19" s="22">
        <v>430</v>
      </c>
      <c r="K19" s="22">
        <v>3361</v>
      </c>
      <c r="L19" s="22"/>
      <c r="M19" s="22">
        <v>430</v>
      </c>
      <c r="N19" s="22">
        <v>3791</v>
      </c>
      <c r="O19" s="22"/>
      <c r="P19" s="22"/>
      <c r="Q19" s="22"/>
      <c r="R19" s="22"/>
      <c r="S19" s="22"/>
      <c r="T19" s="22"/>
      <c r="U19" s="22"/>
      <c r="V19" s="22"/>
      <c r="W19" s="22">
        <v>4221</v>
      </c>
      <c r="X19" s="22">
        <v>28704</v>
      </c>
      <c r="Y19" s="22">
        <v>-24483</v>
      </c>
      <c r="Z19" s="23">
        <v>-85.294732441471581</v>
      </c>
      <c r="AA19" s="20">
        <v>57405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386089</v>
      </c>
      <c r="D23" s="20"/>
      <c r="E23" s="21">
        <v>514626</v>
      </c>
      <c r="F23" s="22">
        <v>514626</v>
      </c>
      <c r="G23" s="22"/>
      <c r="H23" s="22">
        <v>48383</v>
      </c>
      <c r="I23" s="22">
        <v>10571</v>
      </c>
      <c r="J23" s="22">
        <v>58954</v>
      </c>
      <c r="K23" s="22">
        <v>29170</v>
      </c>
      <c r="L23" s="22">
        <v>4009</v>
      </c>
      <c r="M23" s="22">
        <v>80094</v>
      </c>
      <c r="N23" s="22">
        <v>113273</v>
      </c>
      <c r="O23" s="22"/>
      <c r="P23" s="22"/>
      <c r="Q23" s="22"/>
      <c r="R23" s="22"/>
      <c r="S23" s="22"/>
      <c r="T23" s="22"/>
      <c r="U23" s="22"/>
      <c r="V23" s="22"/>
      <c r="W23" s="22">
        <v>172227</v>
      </c>
      <c r="X23" s="22">
        <v>257316</v>
      </c>
      <c r="Y23" s="22">
        <v>-85089</v>
      </c>
      <c r="Z23" s="23">
        <v>-33.067900946695893</v>
      </c>
      <c r="AA23" s="20">
        <v>514626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2969200</v>
      </c>
      <c r="D25" s="20"/>
      <c r="E25" s="21">
        <v>3200461</v>
      </c>
      <c r="F25" s="22">
        <v>3200461</v>
      </c>
      <c r="G25" s="22"/>
      <c r="H25" s="22"/>
      <c r="I25" s="22"/>
      <c r="J25" s="22"/>
      <c r="K25" s="22"/>
      <c r="L25" s="22"/>
      <c r="M25" s="22">
        <v>1108130</v>
      </c>
      <c r="N25" s="22">
        <v>1108130</v>
      </c>
      <c r="O25" s="22"/>
      <c r="P25" s="22"/>
      <c r="Q25" s="22"/>
      <c r="R25" s="22"/>
      <c r="S25" s="22"/>
      <c r="T25" s="22"/>
      <c r="U25" s="22"/>
      <c r="V25" s="22"/>
      <c r="W25" s="22">
        <v>1108130</v>
      </c>
      <c r="X25" s="22">
        <v>1600230</v>
      </c>
      <c r="Y25" s="22">
        <v>-492100</v>
      </c>
      <c r="Z25" s="23">
        <v>-30.751829424520228</v>
      </c>
      <c r="AA25" s="20">
        <v>3200461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179120368</v>
      </c>
      <c r="D32" s="29">
        <f t="shared" ref="D32:Y32" si="0">SUM(D6:D31)</f>
        <v>0</v>
      </c>
      <c r="E32" s="30">
        <f t="shared" si="0"/>
        <v>227323730</v>
      </c>
      <c r="F32" s="31">
        <f t="shared" si="0"/>
        <v>227323730</v>
      </c>
      <c r="G32" s="31">
        <f t="shared" si="0"/>
        <v>0</v>
      </c>
      <c r="H32" s="31">
        <f t="shared" si="0"/>
        <v>16003927</v>
      </c>
      <c r="I32" s="31">
        <f t="shared" si="0"/>
        <v>14589911</v>
      </c>
      <c r="J32" s="31">
        <f t="shared" si="0"/>
        <v>30593838</v>
      </c>
      <c r="K32" s="31">
        <f t="shared" si="0"/>
        <v>15887025</v>
      </c>
      <c r="L32" s="31">
        <f t="shared" si="0"/>
        <v>19291761</v>
      </c>
      <c r="M32" s="31">
        <f t="shared" si="0"/>
        <v>16335084</v>
      </c>
      <c r="N32" s="31">
        <f t="shared" si="0"/>
        <v>51513870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82107708</v>
      </c>
      <c r="X32" s="31">
        <f t="shared" si="0"/>
        <v>113661864</v>
      </c>
      <c r="Y32" s="31">
        <f t="shared" si="0"/>
        <v>-31554156</v>
      </c>
      <c r="Z32" s="32">
        <f>+IF(X32&lt;&gt;0,+(Y32/X32)*100,0)</f>
        <v>-27.761427526826409</v>
      </c>
      <c r="AA32" s="29">
        <f>SUM(AA6:AA31)</f>
        <v>227323730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16791028</v>
      </c>
      <c r="D34" s="20"/>
      <c r="E34" s="21">
        <v>21390904</v>
      </c>
      <c r="F34" s="22">
        <v>21390904</v>
      </c>
      <c r="G34" s="22"/>
      <c r="H34" s="22"/>
      <c r="I34" s="22">
        <v>4162464</v>
      </c>
      <c r="J34" s="22">
        <v>4162464</v>
      </c>
      <c r="K34" s="22">
        <v>1425553</v>
      </c>
      <c r="L34" s="22"/>
      <c r="M34" s="22">
        <v>3393341</v>
      </c>
      <c r="N34" s="22">
        <v>4818894</v>
      </c>
      <c r="O34" s="22"/>
      <c r="P34" s="22"/>
      <c r="Q34" s="22"/>
      <c r="R34" s="22"/>
      <c r="S34" s="22"/>
      <c r="T34" s="22"/>
      <c r="U34" s="22"/>
      <c r="V34" s="22"/>
      <c r="W34" s="22">
        <v>8981358</v>
      </c>
      <c r="X34" s="22">
        <v>10695462</v>
      </c>
      <c r="Y34" s="22">
        <v>-1714104</v>
      </c>
      <c r="Z34" s="23">
        <v>-16.026460568042783</v>
      </c>
      <c r="AA34" s="20">
        <v>21390904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146655499</v>
      </c>
      <c r="D36" s="20"/>
      <c r="E36" s="21">
        <v>200731529</v>
      </c>
      <c r="F36" s="22">
        <v>200731529</v>
      </c>
      <c r="G36" s="22"/>
      <c r="H36" s="22"/>
      <c r="I36" s="22">
        <v>38247133</v>
      </c>
      <c r="J36" s="22">
        <v>38247133</v>
      </c>
      <c r="K36" s="22">
        <v>13369702</v>
      </c>
      <c r="L36" s="22"/>
      <c r="M36" s="22">
        <v>12873412</v>
      </c>
      <c r="N36" s="22">
        <v>26243114</v>
      </c>
      <c r="O36" s="22"/>
      <c r="P36" s="22"/>
      <c r="Q36" s="22"/>
      <c r="R36" s="22"/>
      <c r="S36" s="22"/>
      <c r="T36" s="22"/>
      <c r="U36" s="22"/>
      <c r="V36" s="22"/>
      <c r="W36" s="22">
        <v>64490247</v>
      </c>
      <c r="X36" s="22">
        <v>100365762</v>
      </c>
      <c r="Y36" s="22">
        <v>-35875515</v>
      </c>
      <c r="Z36" s="23">
        <v>-35.744774198994271</v>
      </c>
      <c r="AA36" s="20">
        <v>200731529</v>
      </c>
    </row>
    <row r="37" spans="1:27" ht="13.5" x14ac:dyDescent="0.25">
      <c r="A37" s="19" t="s">
        <v>63</v>
      </c>
      <c r="B37" s="15" t="s">
        <v>32</v>
      </c>
      <c r="C37" s="20">
        <v>4311377</v>
      </c>
      <c r="D37" s="20"/>
      <c r="E37" s="21">
        <v>365428</v>
      </c>
      <c r="F37" s="22">
        <v>365428</v>
      </c>
      <c r="G37" s="22"/>
      <c r="H37" s="22"/>
      <c r="I37" s="22">
        <v>258259</v>
      </c>
      <c r="J37" s="22">
        <v>258259</v>
      </c>
      <c r="K37" s="22"/>
      <c r="L37" s="22">
        <v>1100383</v>
      </c>
      <c r="M37" s="22"/>
      <c r="N37" s="22">
        <v>1100383</v>
      </c>
      <c r="O37" s="22"/>
      <c r="P37" s="22"/>
      <c r="Q37" s="22"/>
      <c r="R37" s="22"/>
      <c r="S37" s="22"/>
      <c r="T37" s="22"/>
      <c r="U37" s="22"/>
      <c r="V37" s="22"/>
      <c r="W37" s="22">
        <v>1358642</v>
      </c>
      <c r="X37" s="22">
        <v>182718</v>
      </c>
      <c r="Y37" s="22">
        <v>1175924</v>
      </c>
      <c r="Z37" s="23">
        <v>643.57315644873529</v>
      </c>
      <c r="AA37" s="20">
        <v>365428</v>
      </c>
    </row>
    <row r="38" spans="1:27" ht="13.5" x14ac:dyDescent="0.25">
      <c r="A38" s="19" t="s">
        <v>64</v>
      </c>
      <c r="B38" s="15" t="s">
        <v>32</v>
      </c>
      <c r="C38" s="20">
        <v>35277442</v>
      </c>
      <c r="D38" s="20"/>
      <c r="E38" s="21">
        <v>42424746</v>
      </c>
      <c r="F38" s="22">
        <v>42424746</v>
      </c>
      <c r="G38" s="22"/>
      <c r="H38" s="22"/>
      <c r="I38" s="22">
        <v>10606187</v>
      </c>
      <c r="J38" s="22">
        <v>10606187</v>
      </c>
      <c r="K38" s="22">
        <v>3535396</v>
      </c>
      <c r="L38" s="22"/>
      <c r="M38" s="22"/>
      <c r="N38" s="22">
        <v>3535396</v>
      </c>
      <c r="O38" s="22"/>
      <c r="P38" s="22"/>
      <c r="Q38" s="22"/>
      <c r="R38" s="22"/>
      <c r="S38" s="22"/>
      <c r="T38" s="22"/>
      <c r="U38" s="22"/>
      <c r="V38" s="22"/>
      <c r="W38" s="22">
        <v>14141583</v>
      </c>
      <c r="X38" s="22">
        <v>21212382</v>
      </c>
      <c r="Y38" s="22">
        <v>-7070799</v>
      </c>
      <c r="Z38" s="23">
        <v>-33.333356904472119</v>
      </c>
      <c r="AA38" s="20">
        <v>42424746</v>
      </c>
    </row>
    <row r="39" spans="1:27" ht="13.5" x14ac:dyDescent="0.25">
      <c r="A39" s="19" t="s">
        <v>65</v>
      </c>
      <c r="B39" s="15" t="s">
        <v>32</v>
      </c>
      <c r="C39" s="20">
        <v>9977488</v>
      </c>
      <c r="D39" s="20"/>
      <c r="E39" s="21"/>
      <c r="F39" s="22"/>
      <c r="G39" s="22"/>
      <c r="H39" s="22"/>
      <c r="I39" s="22">
        <v>2505138</v>
      </c>
      <c r="J39" s="22">
        <v>2505138</v>
      </c>
      <c r="K39" s="22">
        <v>843581</v>
      </c>
      <c r="L39" s="22"/>
      <c r="M39" s="22">
        <v>1659956</v>
      </c>
      <c r="N39" s="22">
        <v>2503537</v>
      </c>
      <c r="O39" s="22"/>
      <c r="P39" s="22"/>
      <c r="Q39" s="22"/>
      <c r="R39" s="22"/>
      <c r="S39" s="22"/>
      <c r="T39" s="22"/>
      <c r="U39" s="22"/>
      <c r="V39" s="22"/>
      <c r="W39" s="22">
        <v>5008675</v>
      </c>
      <c r="X39" s="22"/>
      <c r="Y39" s="22">
        <v>5008675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16318356</v>
      </c>
      <c r="D41" s="20"/>
      <c r="E41" s="21">
        <v>6055401</v>
      </c>
      <c r="F41" s="22">
        <v>6055401</v>
      </c>
      <c r="G41" s="22"/>
      <c r="H41" s="22">
        <v>25035</v>
      </c>
      <c r="I41" s="22">
        <v>950372</v>
      </c>
      <c r="J41" s="22">
        <v>975407</v>
      </c>
      <c r="K41" s="22">
        <v>86919</v>
      </c>
      <c r="L41" s="22">
        <v>5406137</v>
      </c>
      <c r="M41" s="22">
        <v>1250624</v>
      </c>
      <c r="N41" s="22">
        <v>6743680</v>
      </c>
      <c r="O41" s="22"/>
      <c r="P41" s="22"/>
      <c r="Q41" s="22"/>
      <c r="R41" s="22"/>
      <c r="S41" s="22"/>
      <c r="T41" s="22"/>
      <c r="U41" s="22"/>
      <c r="V41" s="22"/>
      <c r="W41" s="22">
        <v>7719087</v>
      </c>
      <c r="X41" s="22">
        <v>3027696</v>
      </c>
      <c r="Y41" s="22">
        <v>4691391</v>
      </c>
      <c r="Z41" s="23">
        <v>154.94920890340379</v>
      </c>
      <c r="AA41" s="20">
        <v>6055401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5393993</v>
      </c>
      <c r="D44" s="20"/>
      <c r="E44" s="21">
        <v>3811771</v>
      </c>
      <c r="F44" s="22">
        <v>3811771</v>
      </c>
      <c r="G44" s="22"/>
      <c r="H44" s="22">
        <v>166461</v>
      </c>
      <c r="I44" s="22">
        <v>433683</v>
      </c>
      <c r="J44" s="22">
        <v>600144</v>
      </c>
      <c r="K44" s="22">
        <v>360810</v>
      </c>
      <c r="L44" s="22">
        <v>375644</v>
      </c>
      <c r="M44" s="22">
        <v>589108</v>
      </c>
      <c r="N44" s="22">
        <v>1325562</v>
      </c>
      <c r="O44" s="22"/>
      <c r="P44" s="22"/>
      <c r="Q44" s="22"/>
      <c r="R44" s="22"/>
      <c r="S44" s="22"/>
      <c r="T44" s="22"/>
      <c r="U44" s="22"/>
      <c r="V44" s="22"/>
      <c r="W44" s="22">
        <v>1925706</v>
      </c>
      <c r="X44" s="22">
        <v>1905888</v>
      </c>
      <c r="Y44" s="22">
        <v>19818</v>
      </c>
      <c r="Z44" s="23">
        <v>1.0398302523548077</v>
      </c>
      <c r="AA44" s="20">
        <v>3811771</v>
      </c>
    </row>
    <row r="45" spans="1:27" ht="13.5" x14ac:dyDescent="0.25">
      <c r="A45" s="19" t="s">
        <v>70</v>
      </c>
      <c r="B45" s="15" t="s">
        <v>32</v>
      </c>
      <c r="C45" s="20">
        <v>1272736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235997919</v>
      </c>
      <c r="D47" s="29">
        <f t="shared" ref="D47:Y47" si="1">SUM(D34:D46)</f>
        <v>0</v>
      </c>
      <c r="E47" s="30">
        <f t="shared" si="1"/>
        <v>274779779</v>
      </c>
      <c r="F47" s="31">
        <f t="shared" si="1"/>
        <v>274779779</v>
      </c>
      <c r="G47" s="31">
        <f t="shared" si="1"/>
        <v>0</v>
      </c>
      <c r="H47" s="31">
        <f t="shared" si="1"/>
        <v>191496</v>
      </c>
      <c r="I47" s="31">
        <f t="shared" si="1"/>
        <v>57163236</v>
      </c>
      <c r="J47" s="31">
        <f t="shared" si="1"/>
        <v>57354732</v>
      </c>
      <c r="K47" s="31">
        <f t="shared" si="1"/>
        <v>19621961</v>
      </c>
      <c r="L47" s="31">
        <f t="shared" si="1"/>
        <v>6882164</v>
      </c>
      <c r="M47" s="31">
        <f t="shared" si="1"/>
        <v>19766441</v>
      </c>
      <c r="N47" s="31">
        <f t="shared" si="1"/>
        <v>46270566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103625298</v>
      </c>
      <c r="X47" s="31">
        <f t="shared" si="1"/>
        <v>137389908</v>
      </c>
      <c r="Y47" s="31">
        <f t="shared" si="1"/>
        <v>-33764610</v>
      </c>
      <c r="Z47" s="32">
        <f>+IF(X47&lt;&gt;0,+(Y47/X47)*100,0)</f>
        <v>-24.575757049054868</v>
      </c>
      <c r="AA47" s="29">
        <f>SUM(AA34:AA46)</f>
        <v>274779779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-56877551</v>
      </c>
      <c r="D48" s="39">
        <f t="shared" si="2"/>
        <v>0</v>
      </c>
      <c r="E48" s="40">
        <f t="shared" si="2"/>
        <v>-47456049</v>
      </c>
      <c r="F48" s="41">
        <f t="shared" si="2"/>
        <v>-47456049</v>
      </c>
      <c r="G48" s="41">
        <f t="shared" si="2"/>
        <v>0</v>
      </c>
      <c r="H48" s="41">
        <f t="shared" si="2"/>
        <v>15812431</v>
      </c>
      <c r="I48" s="41">
        <f t="shared" si="2"/>
        <v>-42573325</v>
      </c>
      <c r="J48" s="41">
        <f t="shared" si="2"/>
        <v>-26760894</v>
      </c>
      <c r="K48" s="41">
        <f t="shared" si="2"/>
        <v>-3734936</v>
      </c>
      <c r="L48" s="41">
        <f t="shared" si="2"/>
        <v>12409597</v>
      </c>
      <c r="M48" s="41">
        <f t="shared" si="2"/>
        <v>-3431357</v>
      </c>
      <c r="N48" s="41">
        <f t="shared" si="2"/>
        <v>5243304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-21517590</v>
      </c>
      <c r="X48" s="41">
        <f t="shared" si="2"/>
        <v>-23728044</v>
      </c>
      <c r="Y48" s="41">
        <f t="shared" si="2"/>
        <v>2210454</v>
      </c>
      <c r="Z48" s="42">
        <f>+IF(X48&lt;&gt;0,+(Y48/X48)*100,0)</f>
        <v>-9.3157868385611557</v>
      </c>
      <c r="AA48" s="39">
        <f>+AA32-AA47</f>
        <v>-47456049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4799000</v>
      </c>
      <c r="F49" s="22">
        <v>4799000</v>
      </c>
      <c r="G49" s="22"/>
      <c r="H49" s="22"/>
      <c r="I49" s="22"/>
      <c r="J49" s="22"/>
      <c r="K49" s="22">
        <v>2795511</v>
      </c>
      <c r="L49" s="22"/>
      <c r="M49" s="22"/>
      <c r="N49" s="22">
        <v>2795511</v>
      </c>
      <c r="O49" s="22"/>
      <c r="P49" s="22"/>
      <c r="Q49" s="22"/>
      <c r="R49" s="22"/>
      <c r="S49" s="22"/>
      <c r="T49" s="22"/>
      <c r="U49" s="22"/>
      <c r="V49" s="22"/>
      <c r="W49" s="22">
        <v>2795511</v>
      </c>
      <c r="X49" s="22">
        <v>2399502</v>
      </c>
      <c r="Y49" s="22">
        <v>396009</v>
      </c>
      <c r="Z49" s="23">
        <v>16.503799538404216</v>
      </c>
      <c r="AA49" s="20">
        <v>4799000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-56877551</v>
      </c>
      <c r="D51" s="48">
        <f t="shared" si="3"/>
        <v>0</v>
      </c>
      <c r="E51" s="49">
        <f t="shared" si="3"/>
        <v>-42657049</v>
      </c>
      <c r="F51" s="50">
        <f t="shared" si="3"/>
        <v>-42657049</v>
      </c>
      <c r="G51" s="50">
        <f t="shared" si="3"/>
        <v>0</v>
      </c>
      <c r="H51" s="50">
        <f t="shared" si="3"/>
        <v>15812431</v>
      </c>
      <c r="I51" s="50">
        <f t="shared" si="3"/>
        <v>-42573325</v>
      </c>
      <c r="J51" s="50">
        <f t="shared" si="3"/>
        <v>-26760894</v>
      </c>
      <c r="K51" s="50">
        <f t="shared" si="3"/>
        <v>-939425</v>
      </c>
      <c r="L51" s="50">
        <f t="shared" si="3"/>
        <v>12409597</v>
      </c>
      <c r="M51" s="50">
        <f t="shared" si="3"/>
        <v>-3431357</v>
      </c>
      <c r="N51" s="50">
        <f t="shared" si="3"/>
        <v>8038815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-18722079</v>
      </c>
      <c r="X51" s="50">
        <f t="shared" si="3"/>
        <v>-21328542</v>
      </c>
      <c r="Y51" s="50">
        <f t="shared" si="3"/>
        <v>2606463</v>
      </c>
      <c r="Z51" s="51">
        <f>+IF(X51&lt;&gt;0,+(Y51/X51)*100,0)</f>
        <v>-12.220539969398752</v>
      </c>
      <c r="AA51" s="48">
        <f>SUM(AA48:AA50)</f>
        <v>-42657049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-56877551</v>
      </c>
      <c r="D53" s="54">
        <f>+D51-D52</f>
        <v>0</v>
      </c>
      <c r="E53" s="55">
        <f t="shared" si="4"/>
        <v>-42657049</v>
      </c>
      <c r="F53" s="56">
        <f t="shared" si="4"/>
        <v>-42657049</v>
      </c>
      <c r="G53" s="56">
        <f t="shared" si="4"/>
        <v>0</v>
      </c>
      <c r="H53" s="56">
        <f t="shared" si="4"/>
        <v>15812431</v>
      </c>
      <c r="I53" s="56">
        <f t="shared" si="4"/>
        <v>-42573325</v>
      </c>
      <c r="J53" s="56">
        <f t="shared" si="4"/>
        <v>-26760894</v>
      </c>
      <c r="K53" s="56">
        <f t="shared" si="4"/>
        <v>-939425</v>
      </c>
      <c r="L53" s="56">
        <f t="shared" si="4"/>
        <v>12409597</v>
      </c>
      <c r="M53" s="56">
        <f t="shared" si="4"/>
        <v>-3431357</v>
      </c>
      <c r="N53" s="56">
        <f t="shared" si="4"/>
        <v>8038815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-18722079</v>
      </c>
      <c r="X53" s="56">
        <f t="shared" si="4"/>
        <v>-21328542</v>
      </c>
      <c r="Y53" s="56">
        <f t="shared" si="4"/>
        <v>2606463</v>
      </c>
      <c r="Z53" s="57">
        <f>+IF(X53&lt;&gt;0,+(Y53/X53)*100,0)</f>
        <v>-12.220539969398752</v>
      </c>
      <c r="AA53" s="54">
        <f>+AA51-AA52</f>
        <v>-42657049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-56877551</v>
      </c>
      <c r="D56" s="48">
        <f>SUM(D53:D55)</f>
        <v>0</v>
      </c>
      <c r="E56" s="49">
        <f t="shared" si="5"/>
        <v>-42657049</v>
      </c>
      <c r="F56" s="50">
        <f t="shared" si="5"/>
        <v>-42657049</v>
      </c>
      <c r="G56" s="50">
        <f t="shared" si="5"/>
        <v>0</v>
      </c>
      <c r="H56" s="50">
        <f t="shared" si="5"/>
        <v>15812431</v>
      </c>
      <c r="I56" s="50">
        <f t="shared" si="5"/>
        <v>-42573325</v>
      </c>
      <c r="J56" s="50">
        <f t="shared" si="5"/>
        <v>-26760894</v>
      </c>
      <c r="K56" s="50">
        <f t="shared" si="5"/>
        <v>-939425</v>
      </c>
      <c r="L56" s="50">
        <f t="shared" si="5"/>
        <v>12409597</v>
      </c>
      <c r="M56" s="50">
        <f t="shared" si="5"/>
        <v>-3431357</v>
      </c>
      <c r="N56" s="50">
        <f t="shared" si="5"/>
        <v>8038815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-18722079</v>
      </c>
      <c r="X56" s="50">
        <f t="shared" si="5"/>
        <v>-21328542</v>
      </c>
      <c r="Y56" s="50">
        <f t="shared" si="5"/>
        <v>2606463</v>
      </c>
      <c r="Z56" s="51">
        <f>+IF(X56&lt;&gt;0,+(Y56/X56)*100,0)</f>
        <v>-12.220539969398752</v>
      </c>
      <c r="AA56" s="48">
        <f>SUM(AA53:AA55)</f>
        <v>-42657049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-56877551</v>
      </c>
      <c r="D59" s="65">
        <f>SUM(D56:D58)</f>
        <v>0</v>
      </c>
      <c r="E59" s="66">
        <f t="shared" si="6"/>
        <v>-42657049</v>
      </c>
      <c r="F59" s="67">
        <f t="shared" si="6"/>
        <v>-42657049</v>
      </c>
      <c r="G59" s="67">
        <f t="shared" si="6"/>
        <v>0</v>
      </c>
      <c r="H59" s="67">
        <f t="shared" si="6"/>
        <v>15812431</v>
      </c>
      <c r="I59" s="67">
        <f t="shared" si="6"/>
        <v>-42573325</v>
      </c>
      <c r="J59" s="67">
        <f t="shared" si="6"/>
        <v>-26760894</v>
      </c>
      <c r="K59" s="67">
        <f t="shared" si="6"/>
        <v>-939425</v>
      </c>
      <c r="L59" s="67">
        <f t="shared" si="6"/>
        <v>12409597</v>
      </c>
      <c r="M59" s="67">
        <f t="shared" si="6"/>
        <v>-3431357</v>
      </c>
      <c r="N59" s="67">
        <f t="shared" si="6"/>
        <v>8038815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-18722079</v>
      </c>
      <c r="X59" s="67">
        <f t="shared" si="6"/>
        <v>-21328542</v>
      </c>
      <c r="Y59" s="67">
        <f t="shared" si="6"/>
        <v>2606463</v>
      </c>
      <c r="Z59" s="68">
        <f>+IF(X59&lt;&gt;0,+(Y59/X59)*100,0)</f>
        <v>-12.220539969398752</v>
      </c>
      <c r="AA59" s="65">
        <f>SUM(AA56:AA58)</f>
        <v>-42657049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57923784</v>
      </c>
      <c r="D6" s="20"/>
      <c r="E6" s="21">
        <v>81358672</v>
      </c>
      <c r="F6" s="22">
        <v>81358672</v>
      </c>
      <c r="G6" s="22">
        <v>3202832</v>
      </c>
      <c r="H6" s="22">
        <v>4305968</v>
      </c>
      <c r="I6" s="22">
        <v>7395205</v>
      </c>
      <c r="J6" s="22">
        <v>14904005</v>
      </c>
      <c r="K6" s="22">
        <v>7827892</v>
      </c>
      <c r="L6" s="22"/>
      <c r="M6" s="22">
        <v>5483633</v>
      </c>
      <c r="N6" s="22">
        <v>13311525</v>
      </c>
      <c r="O6" s="22"/>
      <c r="P6" s="22"/>
      <c r="Q6" s="22"/>
      <c r="R6" s="22"/>
      <c r="S6" s="22"/>
      <c r="T6" s="22"/>
      <c r="U6" s="22"/>
      <c r="V6" s="22"/>
      <c r="W6" s="22">
        <v>28215530</v>
      </c>
      <c r="X6" s="22">
        <v>40679334</v>
      </c>
      <c r="Y6" s="22">
        <v>-12463804</v>
      </c>
      <c r="Z6" s="23">
        <v>-30.639154515164872</v>
      </c>
      <c r="AA6" s="20">
        <v>81358672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67266</v>
      </c>
      <c r="D10" s="20"/>
      <c r="E10" s="21">
        <v>105300</v>
      </c>
      <c r="F10" s="22">
        <v>105300</v>
      </c>
      <c r="G10" s="22">
        <v>9906</v>
      </c>
      <c r="H10" s="22">
        <v>9906</v>
      </c>
      <c r="I10" s="22">
        <v>1651</v>
      </c>
      <c r="J10" s="22">
        <v>21463</v>
      </c>
      <c r="K10" s="22">
        <v>8255</v>
      </c>
      <c r="L10" s="22"/>
      <c r="M10" s="22">
        <v>7595</v>
      </c>
      <c r="N10" s="22">
        <v>15850</v>
      </c>
      <c r="O10" s="22"/>
      <c r="P10" s="22"/>
      <c r="Q10" s="22"/>
      <c r="R10" s="22"/>
      <c r="S10" s="22"/>
      <c r="T10" s="22"/>
      <c r="U10" s="22"/>
      <c r="V10" s="22"/>
      <c r="W10" s="22">
        <v>37313</v>
      </c>
      <c r="X10" s="22">
        <v>52650</v>
      </c>
      <c r="Y10" s="22">
        <v>-15337</v>
      </c>
      <c r="Z10" s="23">
        <v>-29.130104463437796</v>
      </c>
      <c r="AA10" s="20">
        <v>105300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65364612</v>
      </c>
      <c r="F13" s="22">
        <v>65364612</v>
      </c>
      <c r="G13" s="22"/>
      <c r="H13" s="22">
        <v>4959950</v>
      </c>
      <c r="I13" s="22">
        <v>4992369</v>
      </c>
      <c r="J13" s="22">
        <v>9952319</v>
      </c>
      <c r="K13" s="22">
        <v>6016292</v>
      </c>
      <c r="L13" s="22"/>
      <c r="M13" s="22">
        <v>6129252</v>
      </c>
      <c r="N13" s="22">
        <v>12145544</v>
      </c>
      <c r="O13" s="22"/>
      <c r="P13" s="22"/>
      <c r="Q13" s="22"/>
      <c r="R13" s="22"/>
      <c r="S13" s="22"/>
      <c r="T13" s="22"/>
      <c r="U13" s="22"/>
      <c r="V13" s="22"/>
      <c r="W13" s="22">
        <v>22097863</v>
      </c>
      <c r="X13" s="22">
        <v>32682306</v>
      </c>
      <c r="Y13" s="22">
        <v>-10584443</v>
      </c>
      <c r="Z13" s="23">
        <v>-32.385851230938236</v>
      </c>
      <c r="AA13" s="20">
        <v>65364612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434695</v>
      </c>
      <c r="D23" s="20"/>
      <c r="E23" s="21">
        <v>381348</v>
      </c>
      <c r="F23" s="22">
        <v>381348</v>
      </c>
      <c r="G23" s="22">
        <v>17373</v>
      </c>
      <c r="H23" s="22">
        <v>69328</v>
      </c>
      <c r="I23" s="22">
        <v>26733</v>
      </c>
      <c r="J23" s="22">
        <v>113434</v>
      </c>
      <c r="K23" s="22">
        <v>57429</v>
      </c>
      <c r="L23" s="22"/>
      <c r="M23" s="22">
        <v>94559</v>
      </c>
      <c r="N23" s="22">
        <v>151988</v>
      </c>
      <c r="O23" s="22"/>
      <c r="P23" s="22"/>
      <c r="Q23" s="22"/>
      <c r="R23" s="22"/>
      <c r="S23" s="22"/>
      <c r="T23" s="22"/>
      <c r="U23" s="22"/>
      <c r="V23" s="22"/>
      <c r="W23" s="22">
        <v>265422</v>
      </c>
      <c r="X23" s="22">
        <v>190674</v>
      </c>
      <c r="Y23" s="22">
        <v>74748</v>
      </c>
      <c r="Z23" s="23">
        <v>39.201988734699015</v>
      </c>
      <c r="AA23" s="20">
        <v>381348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1097071</v>
      </c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2543484</v>
      </c>
      <c r="Y25" s="22">
        <v>-2543484</v>
      </c>
      <c r="Z25" s="23">
        <v>-100</v>
      </c>
      <c r="AA25" s="20">
        <v>5086968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59522816</v>
      </c>
      <c r="D32" s="29">
        <f t="shared" ref="D32:Y32" si="0">SUM(D6:D31)</f>
        <v>0</v>
      </c>
      <c r="E32" s="30">
        <f t="shared" si="0"/>
        <v>152296900</v>
      </c>
      <c r="F32" s="31">
        <f t="shared" si="0"/>
        <v>152296900</v>
      </c>
      <c r="G32" s="31">
        <f t="shared" si="0"/>
        <v>3230111</v>
      </c>
      <c r="H32" s="31">
        <f t="shared" si="0"/>
        <v>9345152</v>
      </c>
      <c r="I32" s="31">
        <f t="shared" si="0"/>
        <v>12415958</v>
      </c>
      <c r="J32" s="31">
        <f t="shared" si="0"/>
        <v>24991221</v>
      </c>
      <c r="K32" s="31">
        <f t="shared" si="0"/>
        <v>13909868</v>
      </c>
      <c r="L32" s="31">
        <f t="shared" si="0"/>
        <v>0</v>
      </c>
      <c r="M32" s="31">
        <f t="shared" si="0"/>
        <v>11715039</v>
      </c>
      <c r="N32" s="31">
        <f t="shared" si="0"/>
        <v>25624907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50616128</v>
      </c>
      <c r="X32" s="31">
        <f t="shared" si="0"/>
        <v>76148448</v>
      </c>
      <c r="Y32" s="31">
        <f t="shared" si="0"/>
        <v>-25532320</v>
      </c>
      <c r="Z32" s="32">
        <f>+IF(X32&lt;&gt;0,+(Y32/X32)*100,0)</f>
        <v>-33.529665634157112</v>
      </c>
      <c r="AA32" s="29">
        <f>SUM(AA6:AA31)</f>
        <v>152296900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3752743</v>
      </c>
      <c r="D34" s="20"/>
      <c r="E34" s="21">
        <v>5070670</v>
      </c>
      <c r="F34" s="22">
        <v>5070670</v>
      </c>
      <c r="G34" s="22">
        <v>338970</v>
      </c>
      <c r="H34" s="22">
        <v>349669</v>
      </c>
      <c r="I34" s="22">
        <v>361391</v>
      </c>
      <c r="J34" s="22">
        <v>1050030</v>
      </c>
      <c r="K34" s="22">
        <v>388672</v>
      </c>
      <c r="L34" s="22"/>
      <c r="M34" s="22">
        <v>390268</v>
      </c>
      <c r="N34" s="22">
        <v>778940</v>
      </c>
      <c r="O34" s="22"/>
      <c r="P34" s="22"/>
      <c r="Q34" s="22"/>
      <c r="R34" s="22"/>
      <c r="S34" s="22"/>
      <c r="T34" s="22"/>
      <c r="U34" s="22"/>
      <c r="V34" s="22"/>
      <c r="W34" s="22">
        <v>1828970</v>
      </c>
      <c r="X34" s="22">
        <v>2535336</v>
      </c>
      <c r="Y34" s="22">
        <v>-706366</v>
      </c>
      <c r="Z34" s="23">
        <v>-27.86084369093485</v>
      </c>
      <c r="AA34" s="20">
        <v>5070670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76207318</v>
      </c>
      <c r="D36" s="20"/>
      <c r="E36" s="21">
        <v>136239084</v>
      </c>
      <c r="F36" s="22">
        <v>136239084</v>
      </c>
      <c r="G36" s="22">
        <v>500083</v>
      </c>
      <c r="H36" s="22">
        <v>13098997</v>
      </c>
      <c r="I36" s="22">
        <v>13173917</v>
      </c>
      <c r="J36" s="22">
        <v>26772997</v>
      </c>
      <c r="K36" s="22">
        <v>7469386</v>
      </c>
      <c r="L36" s="22"/>
      <c r="M36" s="22">
        <v>6936077</v>
      </c>
      <c r="N36" s="22">
        <v>14405463</v>
      </c>
      <c r="O36" s="22"/>
      <c r="P36" s="22"/>
      <c r="Q36" s="22"/>
      <c r="R36" s="22"/>
      <c r="S36" s="22"/>
      <c r="T36" s="22"/>
      <c r="U36" s="22"/>
      <c r="V36" s="22"/>
      <c r="W36" s="22">
        <v>41178460</v>
      </c>
      <c r="X36" s="22">
        <v>68119542</v>
      </c>
      <c r="Y36" s="22">
        <v>-26941082</v>
      </c>
      <c r="Z36" s="23">
        <v>-39.549711006571357</v>
      </c>
      <c r="AA36" s="20">
        <v>136239084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7864826</v>
      </c>
      <c r="D38" s="20"/>
      <c r="E38" s="21">
        <v>7398085</v>
      </c>
      <c r="F38" s="22">
        <v>7398085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3699042</v>
      </c>
      <c r="Y38" s="22">
        <v>-3699042</v>
      </c>
      <c r="Z38" s="23">
        <v>-100</v>
      </c>
      <c r="AA38" s="20">
        <v>7398085</v>
      </c>
    </row>
    <row r="39" spans="1:27" ht="13.5" x14ac:dyDescent="0.25">
      <c r="A39" s="19" t="s">
        <v>65</v>
      </c>
      <c r="B39" s="15" t="s">
        <v>32</v>
      </c>
      <c r="C39" s="20">
        <v>7301296</v>
      </c>
      <c r="D39" s="20"/>
      <c r="E39" s="21">
        <v>14001108</v>
      </c>
      <c r="F39" s="22">
        <v>14001108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7000554</v>
      </c>
      <c r="Y39" s="22">
        <v>-7000554</v>
      </c>
      <c r="Z39" s="23">
        <v>-100</v>
      </c>
      <c r="AA39" s="20">
        <v>14001108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3446467</v>
      </c>
      <c r="D41" s="20"/>
      <c r="E41" s="21">
        <v>3999996</v>
      </c>
      <c r="F41" s="22">
        <v>3999996</v>
      </c>
      <c r="G41" s="22"/>
      <c r="H41" s="22">
        <v>209914</v>
      </c>
      <c r="I41" s="22">
        <v>208000</v>
      </c>
      <c r="J41" s="22">
        <v>417914</v>
      </c>
      <c r="K41" s="22">
        <v>1901927</v>
      </c>
      <c r="L41" s="22"/>
      <c r="M41" s="22">
        <v>-9000</v>
      </c>
      <c r="N41" s="22">
        <v>1892927</v>
      </c>
      <c r="O41" s="22"/>
      <c r="P41" s="22"/>
      <c r="Q41" s="22"/>
      <c r="R41" s="22"/>
      <c r="S41" s="22"/>
      <c r="T41" s="22"/>
      <c r="U41" s="22"/>
      <c r="V41" s="22"/>
      <c r="W41" s="22">
        <v>2310841</v>
      </c>
      <c r="X41" s="22">
        <v>1999998</v>
      </c>
      <c r="Y41" s="22">
        <v>310843</v>
      </c>
      <c r="Z41" s="23">
        <v>15.542165542165542</v>
      </c>
      <c r="AA41" s="20">
        <v>3999996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13845319</v>
      </c>
      <c r="D43" s="20"/>
      <c r="E43" s="21"/>
      <c r="F43" s="22"/>
      <c r="G43" s="22">
        <v>162</v>
      </c>
      <c r="H43" s="22">
        <v>13942</v>
      </c>
      <c r="I43" s="22">
        <v>106670</v>
      </c>
      <c r="J43" s="22">
        <v>120774</v>
      </c>
      <c r="K43" s="22">
        <v>64361</v>
      </c>
      <c r="L43" s="22"/>
      <c r="M43" s="22">
        <v>101119</v>
      </c>
      <c r="N43" s="22">
        <v>165480</v>
      </c>
      <c r="O43" s="22"/>
      <c r="P43" s="22"/>
      <c r="Q43" s="22"/>
      <c r="R43" s="22"/>
      <c r="S43" s="22"/>
      <c r="T43" s="22"/>
      <c r="U43" s="22"/>
      <c r="V43" s="22"/>
      <c r="W43" s="22">
        <v>286254</v>
      </c>
      <c r="X43" s="22"/>
      <c r="Y43" s="22">
        <v>286254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14413473</v>
      </c>
      <c r="D44" s="20"/>
      <c r="E44" s="21">
        <v>75520</v>
      </c>
      <c r="F44" s="22">
        <v>75520</v>
      </c>
      <c r="G44" s="22">
        <v>2679</v>
      </c>
      <c r="H44" s="22">
        <v>2786</v>
      </c>
      <c r="I44" s="22">
        <v>2984</v>
      </c>
      <c r="J44" s="22">
        <v>8449</v>
      </c>
      <c r="K44" s="22">
        <v>3227</v>
      </c>
      <c r="L44" s="22"/>
      <c r="M44" s="22">
        <v>3271</v>
      </c>
      <c r="N44" s="22">
        <v>6498</v>
      </c>
      <c r="O44" s="22"/>
      <c r="P44" s="22"/>
      <c r="Q44" s="22"/>
      <c r="R44" s="22"/>
      <c r="S44" s="22"/>
      <c r="T44" s="22"/>
      <c r="U44" s="22"/>
      <c r="V44" s="22"/>
      <c r="W44" s="22">
        <v>14947</v>
      </c>
      <c r="X44" s="22">
        <v>37758</v>
      </c>
      <c r="Y44" s="22">
        <v>-22811</v>
      </c>
      <c r="Z44" s="23">
        <v>-60.413687165633775</v>
      </c>
      <c r="AA44" s="20">
        <v>75520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126831442</v>
      </c>
      <c r="D47" s="29">
        <f t="shared" ref="D47:Y47" si="1">SUM(D34:D46)</f>
        <v>0</v>
      </c>
      <c r="E47" s="30">
        <f t="shared" si="1"/>
        <v>166784463</v>
      </c>
      <c r="F47" s="31">
        <f t="shared" si="1"/>
        <v>166784463</v>
      </c>
      <c r="G47" s="31">
        <f t="shared" si="1"/>
        <v>841894</v>
      </c>
      <c r="H47" s="31">
        <f t="shared" si="1"/>
        <v>13675308</v>
      </c>
      <c r="I47" s="31">
        <f t="shared" si="1"/>
        <v>13852962</v>
      </c>
      <c r="J47" s="31">
        <f t="shared" si="1"/>
        <v>28370164</v>
      </c>
      <c r="K47" s="31">
        <f t="shared" si="1"/>
        <v>9827573</v>
      </c>
      <c r="L47" s="31">
        <f t="shared" si="1"/>
        <v>0</v>
      </c>
      <c r="M47" s="31">
        <f t="shared" si="1"/>
        <v>7421735</v>
      </c>
      <c r="N47" s="31">
        <f t="shared" si="1"/>
        <v>17249308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45619472</v>
      </c>
      <c r="X47" s="31">
        <f t="shared" si="1"/>
        <v>83392230</v>
      </c>
      <c r="Y47" s="31">
        <f t="shared" si="1"/>
        <v>-37772758</v>
      </c>
      <c r="Z47" s="32">
        <f>+IF(X47&lt;&gt;0,+(Y47/X47)*100,0)</f>
        <v>-45.295296696107059</v>
      </c>
      <c r="AA47" s="29">
        <f>SUM(AA34:AA46)</f>
        <v>166784463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-67308626</v>
      </c>
      <c r="D48" s="39">
        <f t="shared" si="2"/>
        <v>0</v>
      </c>
      <c r="E48" s="40">
        <f t="shared" si="2"/>
        <v>-14487563</v>
      </c>
      <c r="F48" s="41">
        <f t="shared" si="2"/>
        <v>-14487563</v>
      </c>
      <c r="G48" s="41">
        <f t="shared" si="2"/>
        <v>2388217</v>
      </c>
      <c r="H48" s="41">
        <f t="shared" si="2"/>
        <v>-4330156</v>
      </c>
      <c r="I48" s="41">
        <f t="shared" si="2"/>
        <v>-1437004</v>
      </c>
      <c r="J48" s="41">
        <f t="shared" si="2"/>
        <v>-3378943</v>
      </c>
      <c r="K48" s="41">
        <f t="shared" si="2"/>
        <v>4082295</v>
      </c>
      <c r="L48" s="41">
        <f t="shared" si="2"/>
        <v>0</v>
      </c>
      <c r="M48" s="41">
        <f t="shared" si="2"/>
        <v>4293304</v>
      </c>
      <c r="N48" s="41">
        <f t="shared" si="2"/>
        <v>8375599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4996656</v>
      </c>
      <c r="X48" s="41">
        <f t="shared" si="2"/>
        <v>-7243782</v>
      </c>
      <c r="Y48" s="41">
        <f t="shared" si="2"/>
        <v>12240438</v>
      </c>
      <c r="Z48" s="42">
        <f>+IF(X48&lt;&gt;0,+(Y48/X48)*100,0)</f>
        <v>-168.97855291614243</v>
      </c>
      <c r="AA48" s="39">
        <f>+AA32-AA47</f>
        <v>-14487563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-67308626</v>
      </c>
      <c r="D51" s="48">
        <f t="shared" si="3"/>
        <v>0</v>
      </c>
      <c r="E51" s="49">
        <f t="shared" si="3"/>
        <v>-14487563</v>
      </c>
      <c r="F51" s="50">
        <f t="shared" si="3"/>
        <v>-14487563</v>
      </c>
      <c r="G51" s="50">
        <f t="shared" si="3"/>
        <v>2388217</v>
      </c>
      <c r="H51" s="50">
        <f t="shared" si="3"/>
        <v>-4330156</v>
      </c>
      <c r="I51" s="50">
        <f t="shared" si="3"/>
        <v>-1437004</v>
      </c>
      <c r="J51" s="50">
        <f t="shared" si="3"/>
        <v>-3378943</v>
      </c>
      <c r="K51" s="50">
        <f t="shared" si="3"/>
        <v>4082295</v>
      </c>
      <c r="L51" s="50">
        <f t="shared" si="3"/>
        <v>0</v>
      </c>
      <c r="M51" s="50">
        <f t="shared" si="3"/>
        <v>4293304</v>
      </c>
      <c r="N51" s="50">
        <f t="shared" si="3"/>
        <v>8375599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4996656</v>
      </c>
      <c r="X51" s="50">
        <f t="shared" si="3"/>
        <v>-7243782</v>
      </c>
      <c r="Y51" s="50">
        <f t="shared" si="3"/>
        <v>12240438</v>
      </c>
      <c r="Z51" s="51">
        <f>+IF(X51&lt;&gt;0,+(Y51/X51)*100,0)</f>
        <v>-168.97855291614243</v>
      </c>
      <c r="AA51" s="48">
        <f>SUM(AA48:AA50)</f>
        <v>-14487563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-67308626</v>
      </c>
      <c r="D53" s="54">
        <f>+D51-D52</f>
        <v>0</v>
      </c>
      <c r="E53" s="55">
        <f t="shared" si="4"/>
        <v>-14487563</v>
      </c>
      <c r="F53" s="56">
        <f t="shared" si="4"/>
        <v>-14487563</v>
      </c>
      <c r="G53" s="56">
        <f t="shared" si="4"/>
        <v>2388217</v>
      </c>
      <c r="H53" s="56">
        <f t="shared" si="4"/>
        <v>-4330156</v>
      </c>
      <c r="I53" s="56">
        <f t="shared" si="4"/>
        <v>-1437004</v>
      </c>
      <c r="J53" s="56">
        <f t="shared" si="4"/>
        <v>-3378943</v>
      </c>
      <c r="K53" s="56">
        <f t="shared" si="4"/>
        <v>4082295</v>
      </c>
      <c r="L53" s="56">
        <f t="shared" si="4"/>
        <v>0</v>
      </c>
      <c r="M53" s="56">
        <f t="shared" si="4"/>
        <v>4293304</v>
      </c>
      <c r="N53" s="56">
        <f t="shared" si="4"/>
        <v>8375599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4996656</v>
      </c>
      <c r="X53" s="56">
        <f t="shared" si="4"/>
        <v>-7243782</v>
      </c>
      <c r="Y53" s="56">
        <f t="shared" si="4"/>
        <v>12240438</v>
      </c>
      <c r="Z53" s="57">
        <f>+IF(X53&lt;&gt;0,+(Y53/X53)*100,0)</f>
        <v>-168.97855291614243</v>
      </c>
      <c r="AA53" s="54">
        <f>+AA51-AA52</f>
        <v>-14487563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-67308626</v>
      </c>
      <c r="D56" s="48">
        <f>SUM(D53:D55)</f>
        <v>0</v>
      </c>
      <c r="E56" s="49">
        <f t="shared" si="5"/>
        <v>-14487563</v>
      </c>
      <c r="F56" s="50">
        <f t="shared" si="5"/>
        <v>-14487563</v>
      </c>
      <c r="G56" s="50">
        <f t="shared" si="5"/>
        <v>2388217</v>
      </c>
      <c r="H56" s="50">
        <f t="shared" si="5"/>
        <v>-4330156</v>
      </c>
      <c r="I56" s="50">
        <f t="shared" si="5"/>
        <v>-1437004</v>
      </c>
      <c r="J56" s="50">
        <f t="shared" si="5"/>
        <v>-3378943</v>
      </c>
      <c r="K56" s="50">
        <f t="shared" si="5"/>
        <v>4082295</v>
      </c>
      <c r="L56" s="50">
        <f t="shared" si="5"/>
        <v>0</v>
      </c>
      <c r="M56" s="50">
        <f t="shared" si="5"/>
        <v>4293304</v>
      </c>
      <c r="N56" s="50">
        <f t="shared" si="5"/>
        <v>8375599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4996656</v>
      </c>
      <c r="X56" s="50">
        <f t="shared" si="5"/>
        <v>-7243782</v>
      </c>
      <c r="Y56" s="50">
        <f t="shared" si="5"/>
        <v>12240438</v>
      </c>
      <c r="Z56" s="51">
        <f>+IF(X56&lt;&gt;0,+(Y56/X56)*100,0)</f>
        <v>-168.97855291614243</v>
      </c>
      <c r="AA56" s="48">
        <f>SUM(AA53:AA55)</f>
        <v>-14487563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-67308626</v>
      </c>
      <c r="D59" s="65">
        <f>SUM(D56:D58)</f>
        <v>0</v>
      </c>
      <c r="E59" s="66">
        <f t="shared" si="6"/>
        <v>-14487563</v>
      </c>
      <c r="F59" s="67">
        <f t="shared" si="6"/>
        <v>-14487563</v>
      </c>
      <c r="G59" s="67">
        <f t="shared" si="6"/>
        <v>2388217</v>
      </c>
      <c r="H59" s="67">
        <f t="shared" si="6"/>
        <v>-4330156</v>
      </c>
      <c r="I59" s="67">
        <f t="shared" si="6"/>
        <v>-1437004</v>
      </c>
      <c r="J59" s="67">
        <f t="shared" si="6"/>
        <v>-3378943</v>
      </c>
      <c r="K59" s="67">
        <f t="shared" si="6"/>
        <v>4082295</v>
      </c>
      <c r="L59" s="67">
        <f t="shared" si="6"/>
        <v>0</v>
      </c>
      <c r="M59" s="67">
        <f t="shared" si="6"/>
        <v>4293304</v>
      </c>
      <c r="N59" s="67">
        <f t="shared" si="6"/>
        <v>8375599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4996656</v>
      </c>
      <c r="X59" s="67">
        <f t="shared" si="6"/>
        <v>-7243782</v>
      </c>
      <c r="Y59" s="67">
        <f t="shared" si="6"/>
        <v>12240438</v>
      </c>
      <c r="Z59" s="68">
        <f>+IF(X59&lt;&gt;0,+(Y59/X59)*100,0)</f>
        <v>-168.97855291614243</v>
      </c>
      <c r="AA59" s="65">
        <f>SUM(AA56:AA58)</f>
        <v>-14487563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354286526</v>
      </c>
      <c r="D6" s="20"/>
      <c r="E6" s="21">
        <v>467837484</v>
      </c>
      <c r="F6" s="22">
        <v>467837484</v>
      </c>
      <c r="G6" s="22">
        <v>56564599</v>
      </c>
      <c r="H6" s="22">
        <v>15856714</v>
      </c>
      <c r="I6" s="22">
        <v>46165954</v>
      </c>
      <c r="J6" s="22">
        <v>118587267</v>
      </c>
      <c r="K6" s="22">
        <v>40002901</v>
      </c>
      <c r="L6" s="22">
        <v>34951684</v>
      </c>
      <c r="M6" s="22">
        <v>41233719</v>
      </c>
      <c r="N6" s="22">
        <v>116188304</v>
      </c>
      <c r="O6" s="22"/>
      <c r="P6" s="22"/>
      <c r="Q6" s="22"/>
      <c r="R6" s="22"/>
      <c r="S6" s="22"/>
      <c r="T6" s="22"/>
      <c r="U6" s="22"/>
      <c r="V6" s="22"/>
      <c r="W6" s="22">
        <v>234775571</v>
      </c>
      <c r="X6" s="22">
        <v>233918742</v>
      </c>
      <c r="Y6" s="22">
        <v>856829</v>
      </c>
      <c r="Z6" s="23">
        <v>0.36629343706029333</v>
      </c>
      <c r="AA6" s="20">
        <v>467837484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20235360</v>
      </c>
      <c r="F13" s="22">
        <v>20235360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10117680</v>
      </c>
      <c r="Y13" s="22">
        <v>-10117680</v>
      </c>
      <c r="Z13" s="23">
        <v>-100</v>
      </c>
      <c r="AA13" s="20">
        <v>20235360</v>
      </c>
    </row>
    <row r="14" spans="1:27" ht="13.5" x14ac:dyDescent="0.25">
      <c r="A14" s="19" t="s">
        <v>42</v>
      </c>
      <c r="B14" s="15" t="s">
        <v>32</v>
      </c>
      <c r="C14" s="20">
        <v>1353602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224225</v>
      </c>
      <c r="D23" s="20"/>
      <c r="E23" s="21">
        <v>1050000</v>
      </c>
      <c r="F23" s="22">
        <v>1050000</v>
      </c>
      <c r="G23" s="22">
        <v>35401</v>
      </c>
      <c r="H23" s="22">
        <v>1000</v>
      </c>
      <c r="I23" s="22">
        <v>3000</v>
      </c>
      <c r="J23" s="22">
        <v>39401</v>
      </c>
      <c r="K23" s="22">
        <v>3250</v>
      </c>
      <c r="L23" s="22">
        <v>4800</v>
      </c>
      <c r="M23" s="22">
        <v>1500</v>
      </c>
      <c r="N23" s="22">
        <v>9550</v>
      </c>
      <c r="O23" s="22"/>
      <c r="P23" s="22"/>
      <c r="Q23" s="22"/>
      <c r="R23" s="22"/>
      <c r="S23" s="22"/>
      <c r="T23" s="22"/>
      <c r="U23" s="22"/>
      <c r="V23" s="22"/>
      <c r="W23" s="22">
        <v>48951</v>
      </c>
      <c r="X23" s="22">
        <v>525000</v>
      </c>
      <c r="Y23" s="22">
        <v>-476049</v>
      </c>
      <c r="Z23" s="23">
        <v>-90.676000000000002</v>
      </c>
      <c r="AA23" s="20">
        <v>1050000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355864353</v>
      </c>
      <c r="D32" s="29">
        <f t="shared" ref="D32:Y32" si="0">SUM(D6:D31)</f>
        <v>0</v>
      </c>
      <c r="E32" s="30">
        <f t="shared" si="0"/>
        <v>489122844</v>
      </c>
      <c r="F32" s="31">
        <f t="shared" si="0"/>
        <v>489122844</v>
      </c>
      <c r="G32" s="31">
        <f t="shared" si="0"/>
        <v>56600000</v>
      </c>
      <c r="H32" s="31">
        <f t="shared" si="0"/>
        <v>15857714</v>
      </c>
      <c r="I32" s="31">
        <f t="shared" si="0"/>
        <v>46168954</v>
      </c>
      <c r="J32" s="31">
        <f t="shared" si="0"/>
        <v>118626668</v>
      </c>
      <c r="K32" s="31">
        <f t="shared" si="0"/>
        <v>40006151</v>
      </c>
      <c r="L32" s="31">
        <f t="shared" si="0"/>
        <v>34956484</v>
      </c>
      <c r="M32" s="31">
        <f t="shared" si="0"/>
        <v>41235219</v>
      </c>
      <c r="N32" s="31">
        <f t="shared" si="0"/>
        <v>116197854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234824522</v>
      </c>
      <c r="X32" s="31">
        <f t="shared" si="0"/>
        <v>244561422</v>
      </c>
      <c r="Y32" s="31">
        <f t="shared" si="0"/>
        <v>-9736900</v>
      </c>
      <c r="Z32" s="32">
        <f>+IF(X32&lt;&gt;0,+(Y32/X32)*100,0)</f>
        <v>-3.9813720088690032</v>
      </c>
      <c r="AA32" s="29">
        <f>SUM(AA6:AA31)</f>
        <v>489122844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20897258</v>
      </c>
      <c r="D34" s="20"/>
      <c r="E34" s="21">
        <v>17789088</v>
      </c>
      <c r="F34" s="22">
        <v>17789088</v>
      </c>
      <c r="G34" s="22">
        <v>757441</v>
      </c>
      <c r="H34" s="22">
        <v>3107280</v>
      </c>
      <c r="I34" s="22">
        <v>2730381</v>
      </c>
      <c r="J34" s="22">
        <v>6595102</v>
      </c>
      <c r="K34" s="22"/>
      <c r="L34" s="22">
        <v>3667480</v>
      </c>
      <c r="M34" s="22">
        <v>2031026</v>
      </c>
      <c r="N34" s="22">
        <v>5698506</v>
      </c>
      <c r="O34" s="22"/>
      <c r="P34" s="22"/>
      <c r="Q34" s="22"/>
      <c r="R34" s="22"/>
      <c r="S34" s="22"/>
      <c r="T34" s="22"/>
      <c r="U34" s="22"/>
      <c r="V34" s="22"/>
      <c r="W34" s="22">
        <v>12293608</v>
      </c>
      <c r="X34" s="22">
        <v>8894544</v>
      </c>
      <c r="Y34" s="22">
        <v>3399064</v>
      </c>
      <c r="Z34" s="23">
        <v>38.215157516787819</v>
      </c>
      <c r="AA34" s="20">
        <v>17789088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421367560</v>
      </c>
      <c r="D36" s="20"/>
      <c r="E36" s="21">
        <v>531558818</v>
      </c>
      <c r="F36" s="22">
        <v>531558818</v>
      </c>
      <c r="G36" s="22">
        <v>63398575</v>
      </c>
      <c r="H36" s="22">
        <v>70902207</v>
      </c>
      <c r="I36" s="22">
        <v>61899916</v>
      </c>
      <c r="J36" s="22">
        <v>196200698</v>
      </c>
      <c r="K36" s="22">
        <v>35661606</v>
      </c>
      <c r="L36" s="22">
        <v>37471791</v>
      </c>
      <c r="M36" s="22">
        <v>34249987</v>
      </c>
      <c r="N36" s="22">
        <v>107383384</v>
      </c>
      <c r="O36" s="22"/>
      <c r="P36" s="22"/>
      <c r="Q36" s="22"/>
      <c r="R36" s="22"/>
      <c r="S36" s="22"/>
      <c r="T36" s="22"/>
      <c r="U36" s="22"/>
      <c r="V36" s="22"/>
      <c r="W36" s="22">
        <v>303584082</v>
      </c>
      <c r="X36" s="22">
        <v>265779408</v>
      </c>
      <c r="Y36" s="22">
        <v>37804674</v>
      </c>
      <c r="Z36" s="23">
        <v>14.224079391432761</v>
      </c>
      <c r="AA36" s="20">
        <v>531558818</v>
      </c>
    </row>
    <row r="37" spans="1:27" ht="13.5" x14ac:dyDescent="0.25">
      <c r="A37" s="19" t="s">
        <v>63</v>
      </c>
      <c r="B37" s="15" t="s">
        <v>32</v>
      </c>
      <c r="C37" s="20">
        <v>26377</v>
      </c>
      <c r="D37" s="20"/>
      <c r="E37" s="21">
        <v>100000</v>
      </c>
      <c r="F37" s="22">
        <v>100000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49998</v>
      </c>
      <c r="Y37" s="22">
        <v>-49998</v>
      </c>
      <c r="Z37" s="23">
        <v>-100</v>
      </c>
      <c r="AA37" s="20">
        <v>100000</v>
      </c>
    </row>
    <row r="38" spans="1:27" ht="13.5" x14ac:dyDescent="0.25">
      <c r="A38" s="19" t="s">
        <v>64</v>
      </c>
      <c r="B38" s="15" t="s">
        <v>32</v>
      </c>
      <c r="C38" s="20">
        <v>53829557</v>
      </c>
      <c r="D38" s="20"/>
      <c r="E38" s="21">
        <v>18231100</v>
      </c>
      <c r="F38" s="22">
        <v>18231100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9115548</v>
      </c>
      <c r="Y38" s="22">
        <v>-9115548</v>
      </c>
      <c r="Z38" s="23">
        <v>-100</v>
      </c>
      <c r="AA38" s="20">
        <v>18231100</v>
      </c>
    </row>
    <row r="39" spans="1:27" ht="13.5" x14ac:dyDescent="0.25">
      <c r="A39" s="19" t="s">
        <v>65</v>
      </c>
      <c r="B39" s="15" t="s">
        <v>32</v>
      </c>
      <c r="C39" s="20">
        <v>48268629</v>
      </c>
      <c r="D39" s="20"/>
      <c r="E39" s="21">
        <v>9350990</v>
      </c>
      <c r="F39" s="22">
        <v>9350990</v>
      </c>
      <c r="G39" s="22">
        <v>945600</v>
      </c>
      <c r="H39" s="22">
        <v>945600</v>
      </c>
      <c r="I39" s="22"/>
      <c r="J39" s="22">
        <v>1891200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1891200</v>
      </c>
      <c r="X39" s="22">
        <v>4675494</v>
      </c>
      <c r="Y39" s="22">
        <v>-2784294</v>
      </c>
      <c r="Z39" s="23">
        <v>-59.550798268589375</v>
      </c>
      <c r="AA39" s="20">
        <v>9350990</v>
      </c>
    </row>
    <row r="40" spans="1:27" ht="13.5" x14ac:dyDescent="0.25">
      <c r="A40" s="19" t="s">
        <v>40</v>
      </c>
      <c r="B40" s="15" t="s">
        <v>32</v>
      </c>
      <c r="C40" s="20">
        <v>110702656</v>
      </c>
      <c r="D40" s="20"/>
      <c r="E40" s="21">
        <v>69156000</v>
      </c>
      <c r="F40" s="22">
        <v>69156000</v>
      </c>
      <c r="G40" s="22">
        <v>12396518</v>
      </c>
      <c r="H40" s="22">
        <v>12759235</v>
      </c>
      <c r="I40" s="22">
        <v>12788928</v>
      </c>
      <c r="J40" s="22">
        <v>37944681</v>
      </c>
      <c r="K40" s="22">
        <v>14106862</v>
      </c>
      <c r="L40" s="22">
        <v>15648726</v>
      </c>
      <c r="M40" s="22">
        <v>15887177</v>
      </c>
      <c r="N40" s="22">
        <v>45642765</v>
      </c>
      <c r="O40" s="22"/>
      <c r="P40" s="22"/>
      <c r="Q40" s="22"/>
      <c r="R40" s="22"/>
      <c r="S40" s="22"/>
      <c r="T40" s="22"/>
      <c r="U40" s="22"/>
      <c r="V40" s="22"/>
      <c r="W40" s="22">
        <v>83587446</v>
      </c>
      <c r="X40" s="22">
        <v>34578000</v>
      </c>
      <c r="Y40" s="22">
        <v>49009446</v>
      </c>
      <c r="Z40" s="23">
        <v>141.73591879229568</v>
      </c>
      <c r="AA40" s="20">
        <v>69156000</v>
      </c>
    </row>
    <row r="41" spans="1:27" ht="13.5" x14ac:dyDescent="0.25">
      <c r="A41" s="19" t="s">
        <v>66</v>
      </c>
      <c r="B41" s="15" t="s">
        <v>32</v>
      </c>
      <c r="C41" s="20">
        <v>27095945</v>
      </c>
      <c r="D41" s="20"/>
      <c r="E41" s="21">
        <v>35676500</v>
      </c>
      <c r="F41" s="22">
        <v>35676500</v>
      </c>
      <c r="G41" s="22">
        <v>2243254</v>
      </c>
      <c r="H41" s="22">
        <v>2791195</v>
      </c>
      <c r="I41" s="22">
        <v>335940</v>
      </c>
      <c r="J41" s="22">
        <v>5370389</v>
      </c>
      <c r="K41" s="22">
        <v>7108744</v>
      </c>
      <c r="L41" s="22">
        <v>3197965</v>
      </c>
      <c r="M41" s="22">
        <v>4608816</v>
      </c>
      <c r="N41" s="22">
        <v>14915525</v>
      </c>
      <c r="O41" s="22"/>
      <c r="P41" s="22"/>
      <c r="Q41" s="22"/>
      <c r="R41" s="22"/>
      <c r="S41" s="22"/>
      <c r="T41" s="22"/>
      <c r="U41" s="22"/>
      <c r="V41" s="22"/>
      <c r="W41" s="22">
        <v>20285914</v>
      </c>
      <c r="X41" s="22">
        <v>17838252</v>
      </c>
      <c r="Y41" s="22">
        <v>2447662</v>
      </c>
      <c r="Z41" s="23">
        <v>13.721422928659152</v>
      </c>
      <c r="AA41" s="20">
        <v>35676500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7251643</v>
      </c>
      <c r="D44" s="20"/>
      <c r="E44" s="21">
        <v>6060057</v>
      </c>
      <c r="F44" s="22">
        <v>6060057</v>
      </c>
      <c r="G44" s="22">
        <v>8452</v>
      </c>
      <c r="H44" s="22">
        <v>280880</v>
      </c>
      <c r="I44" s="22">
        <v>3823841</v>
      </c>
      <c r="J44" s="22">
        <v>4113173</v>
      </c>
      <c r="K44" s="22">
        <v>1387301</v>
      </c>
      <c r="L44" s="22">
        <v>1101853</v>
      </c>
      <c r="M44" s="22">
        <v>1048257</v>
      </c>
      <c r="N44" s="22">
        <v>3537411</v>
      </c>
      <c r="O44" s="22"/>
      <c r="P44" s="22"/>
      <c r="Q44" s="22"/>
      <c r="R44" s="22"/>
      <c r="S44" s="22"/>
      <c r="T44" s="22"/>
      <c r="U44" s="22"/>
      <c r="V44" s="22"/>
      <c r="W44" s="22">
        <v>7650584</v>
      </c>
      <c r="X44" s="22">
        <v>3030030</v>
      </c>
      <c r="Y44" s="22">
        <v>4620554</v>
      </c>
      <c r="Z44" s="23">
        <v>152.49202153113995</v>
      </c>
      <c r="AA44" s="20">
        <v>6060057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689439625</v>
      </c>
      <c r="D47" s="29">
        <f t="shared" ref="D47:Y47" si="1">SUM(D34:D46)</f>
        <v>0</v>
      </c>
      <c r="E47" s="30">
        <f t="shared" si="1"/>
        <v>687922553</v>
      </c>
      <c r="F47" s="31">
        <f t="shared" si="1"/>
        <v>687922553</v>
      </c>
      <c r="G47" s="31">
        <f t="shared" si="1"/>
        <v>79749840</v>
      </c>
      <c r="H47" s="31">
        <f t="shared" si="1"/>
        <v>90786397</v>
      </c>
      <c r="I47" s="31">
        <f t="shared" si="1"/>
        <v>81579006</v>
      </c>
      <c r="J47" s="31">
        <f t="shared" si="1"/>
        <v>252115243</v>
      </c>
      <c r="K47" s="31">
        <f t="shared" si="1"/>
        <v>58264513</v>
      </c>
      <c r="L47" s="31">
        <f t="shared" si="1"/>
        <v>61087815</v>
      </c>
      <c r="M47" s="31">
        <f t="shared" si="1"/>
        <v>57825263</v>
      </c>
      <c r="N47" s="31">
        <f t="shared" si="1"/>
        <v>177177591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429292834</v>
      </c>
      <c r="X47" s="31">
        <f t="shared" si="1"/>
        <v>343961274</v>
      </c>
      <c r="Y47" s="31">
        <f t="shared" si="1"/>
        <v>85331560</v>
      </c>
      <c r="Z47" s="32">
        <f>+IF(X47&lt;&gt;0,+(Y47/X47)*100,0)</f>
        <v>24.808478875444564</v>
      </c>
      <c r="AA47" s="29">
        <f>SUM(AA34:AA46)</f>
        <v>687922553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-333575272</v>
      </c>
      <c r="D48" s="39">
        <f t="shared" si="2"/>
        <v>0</v>
      </c>
      <c r="E48" s="40">
        <f t="shared" si="2"/>
        <v>-198799709</v>
      </c>
      <c r="F48" s="41">
        <f t="shared" si="2"/>
        <v>-198799709</v>
      </c>
      <c r="G48" s="41">
        <f t="shared" si="2"/>
        <v>-23149840</v>
      </c>
      <c r="H48" s="41">
        <f t="shared" si="2"/>
        <v>-74928683</v>
      </c>
      <c r="I48" s="41">
        <f t="shared" si="2"/>
        <v>-35410052</v>
      </c>
      <c r="J48" s="41">
        <f t="shared" si="2"/>
        <v>-133488575</v>
      </c>
      <c r="K48" s="41">
        <f t="shared" si="2"/>
        <v>-18258362</v>
      </c>
      <c r="L48" s="41">
        <f t="shared" si="2"/>
        <v>-26131331</v>
      </c>
      <c r="M48" s="41">
        <f t="shared" si="2"/>
        <v>-16590044</v>
      </c>
      <c r="N48" s="41">
        <f t="shared" si="2"/>
        <v>-60979737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-194468312</v>
      </c>
      <c r="X48" s="41">
        <f t="shared" si="2"/>
        <v>-99399852</v>
      </c>
      <c r="Y48" s="41">
        <f t="shared" si="2"/>
        <v>-95068460</v>
      </c>
      <c r="Z48" s="42">
        <f>+IF(X48&lt;&gt;0,+(Y48/X48)*100,0)</f>
        <v>95.642456288566706</v>
      </c>
      <c r="AA48" s="39">
        <f>+AA32-AA47</f>
        <v>-198799709</v>
      </c>
    </row>
    <row r="49" spans="1:27" ht="25.5" x14ac:dyDescent="0.25">
      <c r="A49" s="43" t="s">
        <v>74</v>
      </c>
      <c r="B49" s="15" t="s">
        <v>32</v>
      </c>
      <c r="C49" s="20">
        <v>3000000</v>
      </c>
      <c r="D49" s="20"/>
      <c r="E49" s="21">
        <v>8500000</v>
      </c>
      <c r="F49" s="22">
        <v>8500000</v>
      </c>
      <c r="G49" s="22"/>
      <c r="H49" s="22"/>
      <c r="I49" s="22"/>
      <c r="J49" s="22"/>
      <c r="K49" s="22"/>
      <c r="L49" s="22">
        <v>93357</v>
      </c>
      <c r="M49" s="22">
        <v>2556731</v>
      </c>
      <c r="N49" s="22">
        <v>2650088</v>
      </c>
      <c r="O49" s="22"/>
      <c r="P49" s="22"/>
      <c r="Q49" s="22"/>
      <c r="R49" s="22"/>
      <c r="S49" s="22"/>
      <c r="T49" s="22"/>
      <c r="U49" s="22"/>
      <c r="V49" s="22"/>
      <c r="W49" s="22">
        <v>2650088</v>
      </c>
      <c r="X49" s="22">
        <v>4249998</v>
      </c>
      <c r="Y49" s="22">
        <v>-1599910</v>
      </c>
      <c r="Z49" s="23">
        <v>-37.644958891745361</v>
      </c>
      <c r="AA49" s="20">
        <v>8500000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-330575272</v>
      </c>
      <c r="D51" s="48">
        <f t="shared" si="3"/>
        <v>0</v>
      </c>
      <c r="E51" s="49">
        <f t="shared" si="3"/>
        <v>-190299709</v>
      </c>
      <c r="F51" s="50">
        <f t="shared" si="3"/>
        <v>-190299709</v>
      </c>
      <c r="G51" s="50">
        <f t="shared" si="3"/>
        <v>-23149840</v>
      </c>
      <c r="H51" s="50">
        <f t="shared" si="3"/>
        <v>-74928683</v>
      </c>
      <c r="I51" s="50">
        <f t="shared" si="3"/>
        <v>-35410052</v>
      </c>
      <c r="J51" s="50">
        <f t="shared" si="3"/>
        <v>-133488575</v>
      </c>
      <c r="K51" s="50">
        <f t="shared" si="3"/>
        <v>-18258362</v>
      </c>
      <c r="L51" s="50">
        <f t="shared" si="3"/>
        <v>-26037974</v>
      </c>
      <c r="M51" s="50">
        <f t="shared" si="3"/>
        <v>-14033313</v>
      </c>
      <c r="N51" s="50">
        <f t="shared" si="3"/>
        <v>-58329649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-191818224</v>
      </c>
      <c r="X51" s="50">
        <f t="shared" si="3"/>
        <v>-95149854</v>
      </c>
      <c r="Y51" s="50">
        <f t="shared" si="3"/>
        <v>-96668370</v>
      </c>
      <c r="Z51" s="51">
        <f>+IF(X51&lt;&gt;0,+(Y51/X51)*100,0)</f>
        <v>101.59592047298361</v>
      </c>
      <c r="AA51" s="48">
        <f>SUM(AA48:AA50)</f>
        <v>-190299709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-330575272</v>
      </c>
      <c r="D53" s="54">
        <f>+D51-D52</f>
        <v>0</v>
      </c>
      <c r="E53" s="55">
        <f t="shared" si="4"/>
        <v>-190299709</v>
      </c>
      <c r="F53" s="56">
        <f t="shared" si="4"/>
        <v>-190299709</v>
      </c>
      <c r="G53" s="56">
        <f t="shared" si="4"/>
        <v>-23149840</v>
      </c>
      <c r="H53" s="56">
        <f t="shared" si="4"/>
        <v>-74928683</v>
      </c>
      <c r="I53" s="56">
        <f t="shared" si="4"/>
        <v>-35410052</v>
      </c>
      <c r="J53" s="56">
        <f t="shared" si="4"/>
        <v>-133488575</v>
      </c>
      <c r="K53" s="56">
        <f t="shared" si="4"/>
        <v>-18258362</v>
      </c>
      <c r="L53" s="56">
        <f t="shared" si="4"/>
        <v>-26037974</v>
      </c>
      <c r="M53" s="56">
        <f t="shared" si="4"/>
        <v>-14033313</v>
      </c>
      <c r="N53" s="56">
        <f t="shared" si="4"/>
        <v>-58329649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-191818224</v>
      </c>
      <c r="X53" s="56">
        <f t="shared" si="4"/>
        <v>-95149854</v>
      </c>
      <c r="Y53" s="56">
        <f t="shared" si="4"/>
        <v>-96668370</v>
      </c>
      <c r="Z53" s="57">
        <f>+IF(X53&lt;&gt;0,+(Y53/X53)*100,0)</f>
        <v>101.59592047298361</v>
      </c>
      <c r="AA53" s="54">
        <f>+AA51-AA52</f>
        <v>-190299709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-330575272</v>
      </c>
      <c r="D56" s="48">
        <f>SUM(D53:D55)</f>
        <v>0</v>
      </c>
      <c r="E56" s="49">
        <f t="shared" si="5"/>
        <v>-190299709</v>
      </c>
      <c r="F56" s="50">
        <f t="shared" si="5"/>
        <v>-190299709</v>
      </c>
      <c r="G56" s="50">
        <f t="shared" si="5"/>
        <v>-23149840</v>
      </c>
      <c r="H56" s="50">
        <f t="shared" si="5"/>
        <v>-74928683</v>
      </c>
      <c r="I56" s="50">
        <f t="shared" si="5"/>
        <v>-35410052</v>
      </c>
      <c r="J56" s="50">
        <f t="shared" si="5"/>
        <v>-133488575</v>
      </c>
      <c r="K56" s="50">
        <f t="shared" si="5"/>
        <v>-18258362</v>
      </c>
      <c r="L56" s="50">
        <f t="shared" si="5"/>
        <v>-26037974</v>
      </c>
      <c r="M56" s="50">
        <f t="shared" si="5"/>
        <v>-14033313</v>
      </c>
      <c r="N56" s="50">
        <f t="shared" si="5"/>
        <v>-58329649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-191818224</v>
      </c>
      <c r="X56" s="50">
        <f t="shared" si="5"/>
        <v>-95149854</v>
      </c>
      <c r="Y56" s="50">
        <f t="shared" si="5"/>
        <v>-96668370</v>
      </c>
      <c r="Z56" s="51">
        <f>+IF(X56&lt;&gt;0,+(Y56/X56)*100,0)</f>
        <v>101.59592047298361</v>
      </c>
      <c r="AA56" s="48">
        <f>SUM(AA53:AA55)</f>
        <v>-190299709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-330575272</v>
      </c>
      <c r="D59" s="65">
        <f>SUM(D56:D58)</f>
        <v>0</v>
      </c>
      <c r="E59" s="66">
        <f t="shared" si="6"/>
        <v>-190299709</v>
      </c>
      <c r="F59" s="67">
        <f t="shared" si="6"/>
        <v>-190299709</v>
      </c>
      <c r="G59" s="67">
        <f t="shared" si="6"/>
        <v>-23149840</v>
      </c>
      <c r="H59" s="67">
        <f t="shared" si="6"/>
        <v>-74928683</v>
      </c>
      <c r="I59" s="67">
        <f t="shared" si="6"/>
        <v>-35410052</v>
      </c>
      <c r="J59" s="67">
        <f t="shared" si="6"/>
        <v>-133488575</v>
      </c>
      <c r="K59" s="67">
        <f t="shared" si="6"/>
        <v>-18258362</v>
      </c>
      <c r="L59" s="67">
        <f t="shared" si="6"/>
        <v>-26037974</v>
      </c>
      <c r="M59" s="67">
        <f t="shared" si="6"/>
        <v>-14033313</v>
      </c>
      <c r="N59" s="67">
        <f t="shared" si="6"/>
        <v>-58329649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-191818224</v>
      </c>
      <c r="X59" s="67">
        <f t="shared" si="6"/>
        <v>-95149854</v>
      </c>
      <c r="Y59" s="67">
        <f t="shared" si="6"/>
        <v>-96668370</v>
      </c>
      <c r="Z59" s="68">
        <f>+IF(X59&lt;&gt;0,+(Y59/X59)*100,0)</f>
        <v>101.59592047298361</v>
      </c>
      <c r="AA59" s="65">
        <f>SUM(AA56:AA58)</f>
        <v>-190299709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70831456</v>
      </c>
      <c r="D6" s="20"/>
      <c r="E6" s="21">
        <v>92105714</v>
      </c>
      <c r="F6" s="22">
        <v>92105714</v>
      </c>
      <c r="G6" s="22">
        <v>6574939</v>
      </c>
      <c r="H6" s="22">
        <v>7101027</v>
      </c>
      <c r="I6" s="22">
        <v>6644797</v>
      </c>
      <c r="J6" s="22">
        <v>20320763</v>
      </c>
      <c r="K6" s="22">
        <v>7875675</v>
      </c>
      <c r="L6" s="22">
        <v>6904165</v>
      </c>
      <c r="M6" s="22">
        <v>7315802</v>
      </c>
      <c r="N6" s="22">
        <v>22095642</v>
      </c>
      <c r="O6" s="22"/>
      <c r="P6" s="22"/>
      <c r="Q6" s="22"/>
      <c r="R6" s="22"/>
      <c r="S6" s="22"/>
      <c r="T6" s="22"/>
      <c r="U6" s="22"/>
      <c r="V6" s="22"/>
      <c r="W6" s="22">
        <v>42416405</v>
      </c>
      <c r="X6" s="22">
        <v>46052856</v>
      </c>
      <c r="Y6" s="22">
        <v>-3636451</v>
      </c>
      <c r="Z6" s="23">
        <v>-7.8962551204207614</v>
      </c>
      <c r="AA6" s="20">
        <v>92105714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38666</v>
      </c>
      <c r="D19" s="20"/>
      <c r="E19" s="21">
        <v>47475</v>
      </c>
      <c r="F19" s="22">
        <v>47475</v>
      </c>
      <c r="G19" s="22"/>
      <c r="H19" s="22"/>
      <c r="I19" s="22"/>
      <c r="J19" s="22"/>
      <c r="K19" s="22"/>
      <c r="L19" s="22"/>
      <c r="M19" s="22">
        <v>8218</v>
      </c>
      <c r="N19" s="22">
        <v>8218</v>
      </c>
      <c r="O19" s="22"/>
      <c r="P19" s="22"/>
      <c r="Q19" s="22"/>
      <c r="R19" s="22"/>
      <c r="S19" s="22"/>
      <c r="T19" s="22"/>
      <c r="U19" s="22"/>
      <c r="V19" s="22"/>
      <c r="W19" s="22">
        <v>8218</v>
      </c>
      <c r="X19" s="22">
        <v>23736</v>
      </c>
      <c r="Y19" s="22">
        <v>-15518</v>
      </c>
      <c r="Z19" s="23">
        <v>-65.377485675766764</v>
      </c>
      <c r="AA19" s="20">
        <v>47475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74870122</v>
      </c>
      <c r="D32" s="29">
        <f t="shared" ref="D32:Y32" si="0">SUM(D6:D31)</f>
        <v>0</v>
      </c>
      <c r="E32" s="30">
        <f t="shared" si="0"/>
        <v>92153189</v>
      </c>
      <c r="F32" s="31">
        <f t="shared" si="0"/>
        <v>92153189</v>
      </c>
      <c r="G32" s="31">
        <f t="shared" si="0"/>
        <v>6574939</v>
      </c>
      <c r="H32" s="31">
        <f t="shared" si="0"/>
        <v>7101027</v>
      </c>
      <c r="I32" s="31">
        <f t="shared" si="0"/>
        <v>6644797</v>
      </c>
      <c r="J32" s="31">
        <f t="shared" si="0"/>
        <v>20320763</v>
      </c>
      <c r="K32" s="31">
        <f t="shared" si="0"/>
        <v>7875675</v>
      </c>
      <c r="L32" s="31">
        <f t="shared" si="0"/>
        <v>6904165</v>
      </c>
      <c r="M32" s="31">
        <f t="shared" si="0"/>
        <v>7324020</v>
      </c>
      <c r="N32" s="31">
        <f t="shared" si="0"/>
        <v>22103860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42424623</v>
      </c>
      <c r="X32" s="31">
        <f t="shared" si="0"/>
        <v>46076592</v>
      </c>
      <c r="Y32" s="31">
        <f t="shared" si="0"/>
        <v>-3651969</v>
      </c>
      <c r="Z32" s="32">
        <f>+IF(X32&lt;&gt;0,+(Y32/X32)*100,0)</f>
        <v>-7.9258661317659946</v>
      </c>
      <c r="AA32" s="29">
        <f>SUM(AA6:AA31)</f>
        <v>92153189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4966467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89235478</v>
      </c>
      <c r="D36" s="20"/>
      <c r="E36" s="21">
        <v>99473000</v>
      </c>
      <c r="F36" s="22">
        <v>99473000</v>
      </c>
      <c r="G36" s="22">
        <v>13719236</v>
      </c>
      <c r="H36" s="22">
        <v>13266608</v>
      </c>
      <c r="I36" s="22">
        <v>8633553</v>
      </c>
      <c r="J36" s="22">
        <v>35619397</v>
      </c>
      <c r="K36" s="22">
        <v>6304688</v>
      </c>
      <c r="L36" s="22">
        <v>6911069</v>
      </c>
      <c r="M36" s="22">
        <v>2261766</v>
      </c>
      <c r="N36" s="22">
        <v>15477523</v>
      </c>
      <c r="O36" s="22"/>
      <c r="P36" s="22"/>
      <c r="Q36" s="22"/>
      <c r="R36" s="22"/>
      <c r="S36" s="22"/>
      <c r="T36" s="22"/>
      <c r="U36" s="22"/>
      <c r="V36" s="22"/>
      <c r="W36" s="22">
        <v>51096920</v>
      </c>
      <c r="X36" s="22">
        <v>49736502</v>
      </c>
      <c r="Y36" s="22">
        <v>1360418</v>
      </c>
      <c r="Z36" s="23">
        <v>2.7352506615764818</v>
      </c>
      <c r="AA36" s="20">
        <v>99473000</v>
      </c>
    </row>
    <row r="37" spans="1:27" ht="13.5" x14ac:dyDescent="0.25">
      <c r="A37" s="19" t="s">
        <v>63</v>
      </c>
      <c r="B37" s="15" t="s">
        <v>32</v>
      </c>
      <c r="C37" s="20">
        <v>13378706</v>
      </c>
      <c r="D37" s="20"/>
      <c r="E37" s="21">
        <v>2815900</v>
      </c>
      <c r="F37" s="22">
        <v>2815900</v>
      </c>
      <c r="G37" s="22">
        <v>186</v>
      </c>
      <c r="H37" s="22">
        <v>1395</v>
      </c>
      <c r="I37" s="22"/>
      <c r="J37" s="22">
        <v>1581</v>
      </c>
      <c r="K37" s="22">
        <v>394899</v>
      </c>
      <c r="L37" s="22"/>
      <c r="M37" s="22"/>
      <c r="N37" s="22">
        <v>394899</v>
      </c>
      <c r="O37" s="22"/>
      <c r="P37" s="22"/>
      <c r="Q37" s="22"/>
      <c r="R37" s="22"/>
      <c r="S37" s="22"/>
      <c r="T37" s="22"/>
      <c r="U37" s="22"/>
      <c r="V37" s="22"/>
      <c r="W37" s="22">
        <v>396480</v>
      </c>
      <c r="X37" s="22">
        <v>1407948</v>
      </c>
      <c r="Y37" s="22">
        <v>-1011468</v>
      </c>
      <c r="Z37" s="23">
        <v>-71.839869086074202</v>
      </c>
      <c r="AA37" s="20">
        <v>2815900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1986131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12902359</v>
      </c>
      <c r="D41" s="20"/>
      <c r="E41" s="21">
        <v>8774130</v>
      </c>
      <c r="F41" s="22">
        <v>8774130</v>
      </c>
      <c r="G41" s="22">
        <v>86814</v>
      </c>
      <c r="H41" s="22"/>
      <c r="I41" s="22">
        <v>168799</v>
      </c>
      <c r="J41" s="22">
        <v>255613</v>
      </c>
      <c r="K41" s="22"/>
      <c r="L41" s="22">
        <v>90767</v>
      </c>
      <c r="M41" s="22">
        <v>77937</v>
      </c>
      <c r="N41" s="22">
        <v>168704</v>
      </c>
      <c r="O41" s="22"/>
      <c r="P41" s="22"/>
      <c r="Q41" s="22"/>
      <c r="R41" s="22"/>
      <c r="S41" s="22"/>
      <c r="T41" s="22"/>
      <c r="U41" s="22"/>
      <c r="V41" s="22"/>
      <c r="W41" s="22">
        <v>424317</v>
      </c>
      <c r="X41" s="22">
        <v>4387068</v>
      </c>
      <c r="Y41" s="22">
        <v>-3962751</v>
      </c>
      <c r="Z41" s="23">
        <v>-90.328004945444192</v>
      </c>
      <c r="AA41" s="20">
        <v>8774130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171960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122641101</v>
      </c>
      <c r="D47" s="29">
        <f t="shared" ref="D47:Y47" si="1">SUM(D34:D46)</f>
        <v>0</v>
      </c>
      <c r="E47" s="30">
        <f t="shared" si="1"/>
        <v>111063030</v>
      </c>
      <c r="F47" s="31">
        <f t="shared" si="1"/>
        <v>111063030</v>
      </c>
      <c r="G47" s="31">
        <f t="shared" si="1"/>
        <v>13806236</v>
      </c>
      <c r="H47" s="31">
        <f t="shared" si="1"/>
        <v>13268003</v>
      </c>
      <c r="I47" s="31">
        <f t="shared" si="1"/>
        <v>8802352</v>
      </c>
      <c r="J47" s="31">
        <f t="shared" si="1"/>
        <v>35876591</v>
      </c>
      <c r="K47" s="31">
        <f t="shared" si="1"/>
        <v>6699587</v>
      </c>
      <c r="L47" s="31">
        <f t="shared" si="1"/>
        <v>7001836</v>
      </c>
      <c r="M47" s="31">
        <f t="shared" si="1"/>
        <v>2339703</v>
      </c>
      <c r="N47" s="31">
        <f t="shared" si="1"/>
        <v>16041126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51917717</v>
      </c>
      <c r="X47" s="31">
        <f t="shared" si="1"/>
        <v>55531518</v>
      </c>
      <c r="Y47" s="31">
        <f t="shared" si="1"/>
        <v>-3613801</v>
      </c>
      <c r="Z47" s="32">
        <f>+IF(X47&lt;&gt;0,+(Y47/X47)*100,0)</f>
        <v>-6.5076575072195944</v>
      </c>
      <c r="AA47" s="29">
        <f>SUM(AA34:AA46)</f>
        <v>111063030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-47770979</v>
      </c>
      <c r="D48" s="39">
        <f t="shared" si="2"/>
        <v>0</v>
      </c>
      <c r="E48" s="40">
        <f t="shared" si="2"/>
        <v>-18909841</v>
      </c>
      <c r="F48" s="41">
        <f t="shared" si="2"/>
        <v>-18909841</v>
      </c>
      <c r="G48" s="41">
        <f t="shared" si="2"/>
        <v>-7231297</v>
      </c>
      <c r="H48" s="41">
        <f t="shared" si="2"/>
        <v>-6166976</v>
      </c>
      <c r="I48" s="41">
        <f t="shared" si="2"/>
        <v>-2157555</v>
      </c>
      <c r="J48" s="41">
        <f t="shared" si="2"/>
        <v>-15555828</v>
      </c>
      <c r="K48" s="41">
        <f t="shared" si="2"/>
        <v>1176088</v>
      </c>
      <c r="L48" s="41">
        <f t="shared" si="2"/>
        <v>-97671</v>
      </c>
      <c r="M48" s="41">
        <f t="shared" si="2"/>
        <v>4984317</v>
      </c>
      <c r="N48" s="41">
        <f t="shared" si="2"/>
        <v>6062734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-9493094</v>
      </c>
      <c r="X48" s="41">
        <f t="shared" si="2"/>
        <v>-9454926</v>
      </c>
      <c r="Y48" s="41">
        <f t="shared" si="2"/>
        <v>-38168</v>
      </c>
      <c r="Z48" s="42">
        <f>+IF(X48&lt;&gt;0,+(Y48/X48)*100,0)</f>
        <v>0.40368375172899296</v>
      </c>
      <c r="AA48" s="39">
        <f>+AA32-AA47</f>
        <v>-18909841</v>
      </c>
    </row>
    <row r="49" spans="1:27" ht="25.5" x14ac:dyDescent="0.25">
      <c r="A49" s="43" t="s">
        <v>74</v>
      </c>
      <c r="B49" s="15" t="s">
        <v>32</v>
      </c>
      <c r="C49" s="20">
        <v>18000000</v>
      </c>
      <c r="D49" s="20"/>
      <c r="E49" s="21">
        <v>15000000</v>
      </c>
      <c r="F49" s="22">
        <v>15000000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7500000</v>
      </c>
      <c r="Y49" s="22">
        <v>-7500000</v>
      </c>
      <c r="Z49" s="23">
        <v>-100</v>
      </c>
      <c r="AA49" s="20">
        <v>15000000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-29770979</v>
      </c>
      <c r="D51" s="48">
        <f t="shared" si="3"/>
        <v>0</v>
      </c>
      <c r="E51" s="49">
        <f t="shared" si="3"/>
        <v>-3909841</v>
      </c>
      <c r="F51" s="50">
        <f t="shared" si="3"/>
        <v>-3909841</v>
      </c>
      <c r="G51" s="50">
        <f t="shared" si="3"/>
        <v>-7231297</v>
      </c>
      <c r="H51" s="50">
        <f t="shared" si="3"/>
        <v>-6166976</v>
      </c>
      <c r="I51" s="50">
        <f t="shared" si="3"/>
        <v>-2157555</v>
      </c>
      <c r="J51" s="50">
        <f t="shared" si="3"/>
        <v>-15555828</v>
      </c>
      <c r="K51" s="50">
        <f t="shared" si="3"/>
        <v>1176088</v>
      </c>
      <c r="L51" s="50">
        <f t="shared" si="3"/>
        <v>-97671</v>
      </c>
      <c r="M51" s="50">
        <f t="shared" si="3"/>
        <v>4984317</v>
      </c>
      <c r="N51" s="50">
        <f t="shared" si="3"/>
        <v>6062734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-9493094</v>
      </c>
      <c r="X51" s="50">
        <f t="shared" si="3"/>
        <v>-1954926</v>
      </c>
      <c r="Y51" s="50">
        <f t="shared" si="3"/>
        <v>-7538168</v>
      </c>
      <c r="Z51" s="51">
        <f>+IF(X51&lt;&gt;0,+(Y51/X51)*100,0)</f>
        <v>385.59863647012725</v>
      </c>
      <c r="AA51" s="48">
        <f>SUM(AA48:AA50)</f>
        <v>-3909841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-29770979</v>
      </c>
      <c r="D53" s="54">
        <f>+D51-D52</f>
        <v>0</v>
      </c>
      <c r="E53" s="55">
        <f t="shared" si="4"/>
        <v>-3909841</v>
      </c>
      <c r="F53" s="56">
        <f t="shared" si="4"/>
        <v>-3909841</v>
      </c>
      <c r="G53" s="56">
        <f t="shared" si="4"/>
        <v>-7231297</v>
      </c>
      <c r="H53" s="56">
        <f t="shared" si="4"/>
        <v>-6166976</v>
      </c>
      <c r="I53" s="56">
        <f t="shared" si="4"/>
        <v>-2157555</v>
      </c>
      <c r="J53" s="56">
        <f t="shared" si="4"/>
        <v>-15555828</v>
      </c>
      <c r="K53" s="56">
        <f t="shared" si="4"/>
        <v>1176088</v>
      </c>
      <c r="L53" s="56">
        <f t="shared" si="4"/>
        <v>-97671</v>
      </c>
      <c r="M53" s="56">
        <f t="shared" si="4"/>
        <v>4984317</v>
      </c>
      <c r="N53" s="56">
        <f t="shared" si="4"/>
        <v>6062734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-9493094</v>
      </c>
      <c r="X53" s="56">
        <f t="shared" si="4"/>
        <v>-1954926</v>
      </c>
      <c r="Y53" s="56">
        <f t="shared" si="4"/>
        <v>-7538168</v>
      </c>
      <c r="Z53" s="57">
        <f>+IF(X53&lt;&gt;0,+(Y53/X53)*100,0)</f>
        <v>385.59863647012725</v>
      </c>
      <c r="AA53" s="54">
        <f>+AA51-AA52</f>
        <v>-3909841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-29770979</v>
      </c>
      <c r="D56" s="48">
        <f>SUM(D53:D55)</f>
        <v>0</v>
      </c>
      <c r="E56" s="49">
        <f t="shared" si="5"/>
        <v>-3909841</v>
      </c>
      <c r="F56" s="50">
        <f t="shared" si="5"/>
        <v>-3909841</v>
      </c>
      <c r="G56" s="50">
        <f t="shared" si="5"/>
        <v>-7231297</v>
      </c>
      <c r="H56" s="50">
        <f t="shared" si="5"/>
        <v>-6166976</v>
      </c>
      <c r="I56" s="50">
        <f t="shared" si="5"/>
        <v>-2157555</v>
      </c>
      <c r="J56" s="50">
        <f t="shared" si="5"/>
        <v>-15555828</v>
      </c>
      <c r="K56" s="50">
        <f t="shared" si="5"/>
        <v>1176088</v>
      </c>
      <c r="L56" s="50">
        <f t="shared" si="5"/>
        <v>-97671</v>
      </c>
      <c r="M56" s="50">
        <f t="shared" si="5"/>
        <v>4984317</v>
      </c>
      <c r="N56" s="50">
        <f t="shared" si="5"/>
        <v>6062734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-9493094</v>
      </c>
      <c r="X56" s="50">
        <f t="shared" si="5"/>
        <v>-1954926</v>
      </c>
      <c r="Y56" s="50">
        <f t="shared" si="5"/>
        <v>-7538168</v>
      </c>
      <c r="Z56" s="51">
        <f>+IF(X56&lt;&gt;0,+(Y56/X56)*100,0)</f>
        <v>385.59863647012725</v>
      </c>
      <c r="AA56" s="48">
        <f>SUM(AA53:AA55)</f>
        <v>-3909841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>
        <v>-189035</v>
      </c>
      <c r="D58" s="44"/>
      <c r="E58" s="52"/>
      <c r="F58" s="45"/>
      <c r="G58" s="22">
        <v>15190</v>
      </c>
      <c r="H58" s="22">
        <v>22218</v>
      </c>
      <c r="I58" s="26">
        <v>4784</v>
      </c>
      <c r="J58" s="22">
        <v>42192</v>
      </c>
      <c r="K58" s="22">
        <v>9536</v>
      </c>
      <c r="L58" s="22">
        <v>8334</v>
      </c>
      <c r="M58" s="45">
        <v>5028</v>
      </c>
      <c r="N58" s="22">
        <v>22898</v>
      </c>
      <c r="O58" s="22"/>
      <c r="P58" s="26"/>
      <c r="Q58" s="22"/>
      <c r="R58" s="22"/>
      <c r="S58" s="22"/>
      <c r="T58" s="45"/>
      <c r="U58" s="22"/>
      <c r="V58" s="22"/>
      <c r="W58" s="26">
        <v>65090</v>
      </c>
      <c r="X58" s="22"/>
      <c r="Y58" s="22">
        <v>65090</v>
      </c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-29960014</v>
      </c>
      <c r="D59" s="65">
        <f>SUM(D56:D58)</f>
        <v>0</v>
      </c>
      <c r="E59" s="66">
        <f t="shared" si="6"/>
        <v>-3909841</v>
      </c>
      <c r="F59" s="67">
        <f t="shared" si="6"/>
        <v>-3909841</v>
      </c>
      <c r="G59" s="67">
        <f t="shared" si="6"/>
        <v>-7216107</v>
      </c>
      <c r="H59" s="67">
        <f t="shared" si="6"/>
        <v>-6144758</v>
      </c>
      <c r="I59" s="67">
        <f t="shared" si="6"/>
        <v>-2152771</v>
      </c>
      <c r="J59" s="67">
        <f t="shared" si="6"/>
        <v>-15513636</v>
      </c>
      <c r="K59" s="67">
        <f t="shared" si="6"/>
        <v>1185624</v>
      </c>
      <c r="L59" s="67">
        <f t="shared" si="6"/>
        <v>-89337</v>
      </c>
      <c r="M59" s="67">
        <f t="shared" si="6"/>
        <v>4989345</v>
      </c>
      <c r="N59" s="67">
        <f t="shared" si="6"/>
        <v>6085632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-9428004</v>
      </c>
      <c r="X59" s="67">
        <f t="shared" si="6"/>
        <v>-1954926</v>
      </c>
      <c r="Y59" s="67">
        <f t="shared" si="6"/>
        <v>-7473078</v>
      </c>
      <c r="Z59" s="68">
        <f>+IF(X59&lt;&gt;0,+(Y59/X59)*100,0)</f>
        <v>382.26909867688084</v>
      </c>
      <c r="AA59" s="65">
        <f>SUM(AA56:AA58)</f>
        <v>-3909841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569664951</v>
      </c>
      <c r="D6" s="20"/>
      <c r="E6" s="21">
        <v>882082210</v>
      </c>
      <c r="F6" s="22">
        <v>882082210</v>
      </c>
      <c r="G6" s="22">
        <v>42655448</v>
      </c>
      <c r="H6" s="22">
        <v>1977841</v>
      </c>
      <c r="I6" s="22">
        <v>59938989</v>
      </c>
      <c r="J6" s="22">
        <v>104572278</v>
      </c>
      <c r="K6" s="22">
        <v>54088406</v>
      </c>
      <c r="L6" s="22">
        <v>48956027</v>
      </c>
      <c r="M6" s="22">
        <v>49672470</v>
      </c>
      <c r="N6" s="22">
        <v>152716903</v>
      </c>
      <c r="O6" s="22"/>
      <c r="P6" s="22"/>
      <c r="Q6" s="22"/>
      <c r="R6" s="22"/>
      <c r="S6" s="22"/>
      <c r="T6" s="22"/>
      <c r="U6" s="22"/>
      <c r="V6" s="22"/>
      <c r="W6" s="22">
        <v>257289181</v>
      </c>
      <c r="X6" s="22">
        <v>441041106</v>
      </c>
      <c r="Y6" s="22">
        <v>-183751925</v>
      </c>
      <c r="Z6" s="23">
        <v>-41.663219709049073</v>
      </c>
      <c r="AA6" s="20">
        <v>882082210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197681267</v>
      </c>
      <c r="D13" s="20"/>
      <c r="E13" s="21">
        <v>53066884</v>
      </c>
      <c r="F13" s="22">
        <v>53066884</v>
      </c>
      <c r="G13" s="22">
        <v>21823485</v>
      </c>
      <c r="H13" s="22">
        <v>22087021</v>
      </c>
      <c r="I13" s="22">
        <v>20025189</v>
      </c>
      <c r="J13" s="22">
        <v>63935695</v>
      </c>
      <c r="K13" s="22">
        <v>20853957</v>
      </c>
      <c r="L13" s="22">
        <v>9471138</v>
      </c>
      <c r="M13" s="22">
        <v>20491859</v>
      </c>
      <c r="N13" s="22">
        <v>50816954</v>
      </c>
      <c r="O13" s="22"/>
      <c r="P13" s="22"/>
      <c r="Q13" s="22"/>
      <c r="R13" s="22"/>
      <c r="S13" s="22"/>
      <c r="T13" s="22"/>
      <c r="U13" s="22"/>
      <c r="V13" s="22"/>
      <c r="W13" s="22">
        <v>114752649</v>
      </c>
      <c r="X13" s="22">
        <v>26533440</v>
      </c>
      <c r="Y13" s="22">
        <v>88219209</v>
      </c>
      <c r="Z13" s="23">
        <v>332.48311941459531</v>
      </c>
      <c r="AA13" s="20">
        <v>53066884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118817</v>
      </c>
      <c r="F23" s="22">
        <v>118817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59406</v>
      </c>
      <c r="Y23" s="22">
        <v>-59406</v>
      </c>
      <c r="Z23" s="23">
        <v>-100</v>
      </c>
      <c r="AA23" s="20">
        <v>118817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767346218</v>
      </c>
      <c r="D32" s="29">
        <f t="shared" ref="D32:Y32" si="0">SUM(D6:D31)</f>
        <v>0</v>
      </c>
      <c r="E32" s="30">
        <f t="shared" si="0"/>
        <v>935267911</v>
      </c>
      <c r="F32" s="31">
        <f t="shared" si="0"/>
        <v>935267911</v>
      </c>
      <c r="G32" s="31">
        <f t="shared" si="0"/>
        <v>64478933</v>
      </c>
      <c r="H32" s="31">
        <f t="shared" si="0"/>
        <v>24064862</v>
      </c>
      <c r="I32" s="31">
        <f t="shared" si="0"/>
        <v>79964178</v>
      </c>
      <c r="J32" s="31">
        <f t="shared" si="0"/>
        <v>168507973</v>
      </c>
      <c r="K32" s="31">
        <f t="shared" si="0"/>
        <v>74942363</v>
      </c>
      <c r="L32" s="31">
        <f t="shared" si="0"/>
        <v>58427165</v>
      </c>
      <c r="M32" s="31">
        <f t="shared" si="0"/>
        <v>70164329</v>
      </c>
      <c r="N32" s="31">
        <f t="shared" si="0"/>
        <v>203533857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372041830</v>
      </c>
      <c r="X32" s="31">
        <f t="shared" si="0"/>
        <v>467633952</v>
      </c>
      <c r="Y32" s="31">
        <f t="shared" si="0"/>
        <v>-95592122</v>
      </c>
      <c r="Z32" s="32">
        <f>+IF(X32&lt;&gt;0,+(Y32/X32)*100,0)</f>
        <v>-20.441655613577005</v>
      </c>
      <c r="AA32" s="29">
        <f>SUM(AA6:AA31)</f>
        <v>935267911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47669472</v>
      </c>
      <c r="D34" s="20"/>
      <c r="E34" s="21">
        <v>45144678</v>
      </c>
      <c r="F34" s="22">
        <v>45144678</v>
      </c>
      <c r="G34" s="22">
        <v>4568708</v>
      </c>
      <c r="H34" s="22"/>
      <c r="I34" s="22">
        <v>9857260</v>
      </c>
      <c r="J34" s="22">
        <v>14425968</v>
      </c>
      <c r="K34" s="22">
        <v>-4468145</v>
      </c>
      <c r="L34" s="22"/>
      <c r="M34" s="22">
        <v>17772543</v>
      </c>
      <c r="N34" s="22">
        <v>13304398</v>
      </c>
      <c r="O34" s="22"/>
      <c r="P34" s="22"/>
      <c r="Q34" s="22"/>
      <c r="R34" s="22"/>
      <c r="S34" s="22"/>
      <c r="T34" s="22"/>
      <c r="U34" s="22"/>
      <c r="V34" s="22"/>
      <c r="W34" s="22">
        <v>27730366</v>
      </c>
      <c r="X34" s="22">
        <v>22572324</v>
      </c>
      <c r="Y34" s="22">
        <v>5158042</v>
      </c>
      <c r="Z34" s="23">
        <v>22.851178283636191</v>
      </c>
      <c r="AA34" s="20">
        <v>45144678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818684895</v>
      </c>
      <c r="D36" s="20"/>
      <c r="E36" s="21">
        <v>757734772</v>
      </c>
      <c r="F36" s="22">
        <v>757734772</v>
      </c>
      <c r="G36" s="22">
        <v>109826640</v>
      </c>
      <c r="H36" s="22">
        <v>138000130</v>
      </c>
      <c r="I36" s="22">
        <v>86775565</v>
      </c>
      <c r="J36" s="22">
        <v>334602335</v>
      </c>
      <c r="K36" s="22">
        <v>84437434</v>
      </c>
      <c r="L36" s="22">
        <v>85052407</v>
      </c>
      <c r="M36" s="22">
        <v>52551461</v>
      </c>
      <c r="N36" s="22">
        <v>222041302</v>
      </c>
      <c r="O36" s="22"/>
      <c r="P36" s="22"/>
      <c r="Q36" s="22"/>
      <c r="R36" s="22"/>
      <c r="S36" s="22"/>
      <c r="T36" s="22"/>
      <c r="U36" s="22"/>
      <c r="V36" s="22"/>
      <c r="W36" s="22">
        <v>556643637</v>
      </c>
      <c r="X36" s="22">
        <v>378867384</v>
      </c>
      <c r="Y36" s="22">
        <v>177776253</v>
      </c>
      <c r="Z36" s="23">
        <v>46.923081929902942</v>
      </c>
      <c r="AA36" s="20">
        <v>757734772</v>
      </c>
    </row>
    <row r="37" spans="1:27" ht="13.5" x14ac:dyDescent="0.25">
      <c r="A37" s="19" t="s">
        <v>63</v>
      </c>
      <c r="B37" s="15" t="s">
        <v>32</v>
      </c>
      <c r="C37" s="20">
        <v>51604413</v>
      </c>
      <c r="D37" s="20"/>
      <c r="E37" s="21">
        <v>31063539</v>
      </c>
      <c r="F37" s="22">
        <v>31063539</v>
      </c>
      <c r="G37" s="22">
        <v>11051647</v>
      </c>
      <c r="H37" s="22">
        <v>9070356</v>
      </c>
      <c r="I37" s="22">
        <v>8595828</v>
      </c>
      <c r="J37" s="22">
        <v>28717831</v>
      </c>
      <c r="K37" s="22">
        <v>5050946</v>
      </c>
      <c r="L37" s="22">
        <v>374241</v>
      </c>
      <c r="M37" s="22">
        <v>685524</v>
      </c>
      <c r="N37" s="22">
        <v>6110711</v>
      </c>
      <c r="O37" s="22"/>
      <c r="P37" s="22"/>
      <c r="Q37" s="22"/>
      <c r="R37" s="22"/>
      <c r="S37" s="22"/>
      <c r="T37" s="22"/>
      <c r="U37" s="22"/>
      <c r="V37" s="22"/>
      <c r="W37" s="22">
        <v>34828542</v>
      </c>
      <c r="X37" s="22">
        <v>15531768</v>
      </c>
      <c r="Y37" s="22">
        <v>19296774</v>
      </c>
      <c r="Z37" s="23">
        <v>124.24067884609144</v>
      </c>
      <c r="AA37" s="20">
        <v>31063539</v>
      </c>
    </row>
    <row r="38" spans="1:27" ht="13.5" x14ac:dyDescent="0.25">
      <c r="A38" s="19" t="s">
        <v>64</v>
      </c>
      <c r="B38" s="15" t="s">
        <v>32</v>
      </c>
      <c r="C38" s="20">
        <v>105472998</v>
      </c>
      <c r="D38" s="20"/>
      <c r="E38" s="21">
        <v>63477353</v>
      </c>
      <c r="F38" s="22">
        <v>63477353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31738674</v>
      </c>
      <c r="Y38" s="22">
        <v>-31738674</v>
      </c>
      <c r="Z38" s="23">
        <v>-100</v>
      </c>
      <c r="AA38" s="20">
        <v>63477353</v>
      </c>
    </row>
    <row r="39" spans="1:27" ht="13.5" x14ac:dyDescent="0.25">
      <c r="A39" s="19" t="s">
        <v>65</v>
      </c>
      <c r="B39" s="15" t="s">
        <v>32</v>
      </c>
      <c r="C39" s="20">
        <v>83909309</v>
      </c>
      <c r="D39" s="20"/>
      <c r="E39" s="21">
        <v>132733176</v>
      </c>
      <c r="F39" s="22">
        <v>132733176</v>
      </c>
      <c r="G39" s="22">
        <v>6366336</v>
      </c>
      <c r="H39" s="22">
        <v>6360072</v>
      </c>
      <c r="I39" s="22">
        <v>6157951</v>
      </c>
      <c r="J39" s="22">
        <v>18884359</v>
      </c>
      <c r="K39" s="22">
        <v>6362878</v>
      </c>
      <c r="L39" s="22">
        <v>6191278</v>
      </c>
      <c r="M39" s="22">
        <v>6363488</v>
      </c>
      <c r="N39" s="22">
        <v>18917644</v>
      </c>
      <c r="O39" s="22"/>
      <c r="P39" s="22"/>
      <c r="Q39" s="22"/>
      <c r="R39" s="22"/>
      <c r="S39" s="22"/>
      <c r="T39" s="22"/>
      <c r="U39" s="22"/>
      <c r="V39" s="22"/>
      <c r="W39" s="22">
        <v>37802003</v>
      </c>
      <c r="X39" s="22">
        <v>66366594</v>
      </c>
      <c r="Y39" s="22">
        <v>-28564591</v>
      </c>
      <c r="Z39" s="23">
        <v>-43.040616187113656</v>
      </c>
      <c r="AA39" s="20">
        <v>132733176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54806818</v>
      </c>
      <c r="D41" s="20"/>
      <c r="E41" s="21">
        <v>74226360</v>
      </c>
      <c r="F41" s="22">
        <v>74226360</v>
      </c>
      <c r="G41" s="22">
        <v>9814958</v>
      </c>
      <c r="H41" s="22">
        <v>7062999</v>
      </c>
      <c r="I41" s="22">
        <v>9326833</v>
      </c>
      <c r="J41" s="22">
        <v>26204790</v>
      </c>
      <c r="K41" s="22">
        <v>8716371</v>
      </c>
      <c r="L41" s="22">
        <v>15772575</v>
      </c>
      <c r="M41" s="22">
        <v>7346928</v>
      </c>
      <c r="N41" s="22">
        <v>31835874</v>
      </c>
      <c r="O41" s="22"/>
      <c r="P41" s="22"/>
      <c r="Q41" s="22"/>
      <c r="R41" s="22"/>
      <c r="S41" s="22"/>
      <c r="T41" s="22"/>
      <c r="U41" s="22"/>
      <c r="V41" s="22"/>
      <c r="W41" s="22">
        <v>58040664</v>
      </c>
      <c r="X41" s="22">
        <v>37113168</v>
      </c>
      <c r="Y41" s="22">
        <v>20927496</v>
      </c>
      <c r="Z41" s="23">
        <v>56.388330955740564</v>
      </c>
      <c r="AA41" s="20">
        <v>74226360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10795474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2294238</v>
      </c>
      <c r="D44" s="20"/>
      <c r="E44" s="21">
        <v>2847240</v>
      </c>
      <c r="F44" s="22">
        <v>2847240</v>
      </c>
      <c r="G44" s="22">
        <v>40940</v>
      </c>
      <c r="H44" s="22">
        <v>1793</v>
      </c>
      <c r="I44" s="22">
        <v>136987</v>
      </c>
      <c r="J44" s="22">
        <v>179720</v>
      </c>
      <c r="K44" s="22">
        <v>-27260</v>
      </c>
      <c r="L44" s="22">
        <v>90893</v>
      </c>
      <c r="M44" s="22">
        <v>195062</v>
      </c>
      <c r="N44" s="22">
        <v>258695</v>
      </c>
      <c r="O44" s="22"/>
      <c r="P44" s="22"/>
      <c r="Q44" s="22"/>
      <c r="R44" s="22"/>
      <c r="S44" s="22"/>
      <c r="T44" s="22"/>
      <c r="U44" s="22"/>
      <c r="V44" s="22"/>
      <c r="W44" s="22">
        <v>438415</v>
      </c>
      <c r="X44" s="22">
        <v>1423614</v>
      </c>
      <c r="Y44" s="22">
        <v>-985199</v>
      </c>
      <c r="Z44" s="23">
        <v>-69.204082005375056</v>
      </c>
      <c r="AA44" s="20">
        <v>2847240</v>
      </c>
    </row>
    <row r="45" spans="1:27" ht="13.5" x14ac:dyDescent="0.25">
      <c r="A45" s="19" t="s">
        <v>70</v>
      </c>
      <c r="B45" s="15" t="s">
        <v>32</v>
      </c>
      <c r="C45" s="20">
        <v>165468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1175403085</v>
      </c>
      <c r="D47" s="29">
        <f t="shared" ref="D47:Y47" si="1">SUM(D34:D46)</f>
        <v>0</v>
      </c>
      <c r="E47" s="30">
        <f t="shared" si="1"/>
        <v>1107227118</v>
      </c>
      <c r="F47" s="31">
        <f t="shared" si="1"/>
        <v>1107227118</v>
      </c>
      <c r="G47" s="31">
        <f t="shared" si="1"/>
        <v>141669229</v>
      </c>
      <c r="H47" s="31">
        <f t="shared" si="1"/>
        <v>160495350</v>
      </c>
      <c r="I47" s="31">
        <f t="shared" si="1"/>
        <v>120850424</v>
      </c>
      <c r="J47" s="31">
        <f t="shared" si="1"/>
        <v>423015003</v>
      </c>
      <c r="K47" s="31">
        <f t="shared" si="1"/>
        <v>100072224</v>
      </c>
      <c r="L47" s="31">
        <f t="shared" si="1"/>
        <v>107481394</v>
      </c>
      <c r="M47" s="31">
        <f t="shared" si="1"/>
        <v>84915006</v>
      </c>
      <c r="N47" s="31">
        <f t="shared" si="1"/>
        <v>292468624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715483627</v>
      </c>
      <c r="X47" s="31">
        <f t="shared" si="1"/>
        <v>553613526</v>
      </c>
      <c r="Y47" s="31">
        <f t="shared" si="1"/>
        <v>161870101</v>
      </c>
      <c r="Z47" s="32">
        <f>+IF(X47&lt;&gt;0,+(Y47/X47)*100,0)</f>
        <v>29.238826979093712</v>
      </c>
      <c r="AA47" s="29">
        <f>SUM(AA34:AA46)</f>
        <v>1107227118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-408056867</v>
      </c>
      <c r="D48" s="39">
        <f t="shared" si="2"/>
        <v>0</v>
      </c>
      <c r="E48" s="40">
        <f t="shared" si="2"/>
        <v>-171959207</v>
      </c>
      <c r="F48" s="41">
        <f t="shared" si="2"/>
        <v>-171959207</v>
      </c>
      <c r="G48" s="41">
        <f t="shared" si="2"/>
        <v>-77190296</v>
      </c>
      <c r="H48" s="41">
        <f t="shared" si="2"/>
        <v>-136430488</v>
      </c>
      <c r="I48" s="41">
        <f t="shared" si="2"/>
        <v>-40886246</v>
      </c>
      <c r="J48" s="41">
        <f t="shared" si="2"/>
        <v>-254507030</v>
      </c>
      <c r="K48" s="41">
        <f t="shared" si="2"/>
        <v>-25129861</v>
      </c>
      <c r="L48" s="41">
        <f t="shared" si="2"/>
        <v>-49054229</v>
      </c>
      <c r="M48" s="41">
        <f t="shared" si="2"/>
        <v>-14750677</v>
      </c>
      <c r="N48" s="41">
        <f t="shared" si="2"/>
        <v>-88934767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-343441797</v>
      </c>
      <c r="X48" s="41">
        <f t="shared" si="2"/>
        <v>-85979574</v>
      </c>
      <c r="Y48" s="41">
        <f t="shared" si="2"/>
        <v>-257462223</v>
      </c>
      <c r="Z48" s="42">
        <f>+IF(X48&lt;&gt;0,+(Y48/X48)*100,0)</f>
        <v>299.44579976634913</v>
      </c>
      <c r="AA48" s="39">
        <f>+AA32-AA47</f>
        <v>-171959207</v>
      </c>
    </row>
    <row r="49" spans="1:27" ht="25.5" x14ac:dyDescent="0.25">
      <c r="A49" s="43" t="s">
        <v>74</v>
      </c>
      <c r="B49" s="15" t="s">
        <v>32</v>
      </c>
      <c r="C49" s="20">
        <v>39924316</v>
      </c>
      <c r="D49" s="20"/>
      <c r="E49" s="21">
        <v>42650000</v>
      </c>
      <c r="F49" s="22">
        <v>42650000</v>
      </c>
      <c r="G49" s="22"/>
      <c r="H49" s="22"/>
      <c r="I49" s="22"/>
      <c r="J49" s="22"/>
      <c r="K49" s="22">
        <v>21695921</v>
      </c>
      <c r="L49" s="22"/>
      <c r="M49" s="22">
        <v>6826707</v>
      </c>
      <c r="N49" s="22">
        <v>28522628</v>
      </c>
      <c r="O49" s="22"/>
      <c r="P49" s="22"/>
      <c r="Q49" s="22"/>
      <c r="R49" s="22"/>
      <c r="S49" s="22"/>
      <c r="T49" s="22"/>
      <c r="U49" s="22"/>
      <c r="V49" s="22"/>
      <c r="W49" s="22">
        <v>28522628</v>
      </c>
      <c r="X49" s="22">
        <v>21325002</v>
      </c>
      <c r="Y49" s="22">
        <v>7197626</v>
      </c>
      <c r="Z49" s="23">
        <v>33.75205310648974</v>
      </c>
      <c r="AA49" s="20">
        <v>42650000</v>
      </c>
    </row>
    <row r="50" spans="1:27" ht="13.5" x14ac:dyDescent="0.25">
      <c r="A50" s="43" t="s">
        <v>75</v>
      </c>
      <c r="B50" s="15" t="s">
        <v>32</v>
      </c>
      <c r="C50" s="44">
        <v>5296000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-362836551</v>
      </c>
      <c r="D51" s="48">
        <f t="shared" si="3"/>
        <v>0</v>
      </c>
      <c r="E51" s="49">
        <f t="shared" si="3"/>
        <v>-129309207</v>
      </c>
      <c r="F51" s="50">
        <f t="shared" si="3"/>
        <v>-129309207</v>
      </c>
      <c r="G51" s="50">
        <f t="shared" si="3"/>
        <v>-77190296</v>
      </c>
      <c r="H51" s="50">
        <f t="shared" si="3"/>
        <v>-136430488</v>
      </c>
      <c r="I51" s="50">
        <f t="shared" si="3"/>
        <v>-40886246</v>
      </c>
      <c r="J51" s="50">
        <f t="shared" si="3"/>
        <v>-254507030</v>
      </c>
      <c r="K51" s="50">
        <f t="shared" si="3"/>
        <v>-3433940</v>
      </c>
      <c r="L51" s="50">
        <f t="shared" si="3"/>
        <v>-49054229</v>
      </c>
      <c r="M51" s="50">
        <f t="shared" si="3"/>
        <v>-7923970</v>
      </c>
      <c r="N51" s="50">
        <f t="shared" si="3"/>
        <v>-60412139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-314919169</v>
      </c>
      <c r="X51" s="50">
        <f t="shared" si="3"/>
        <v>-64654572</v>
      </c>
      <c r="Y51" s="50">
        <f t="shared" si="3"/>
        <v>-250264597</v>
      </c>
      <c r="Z51" s="51">
        <f>+IF(X51&lt;&gt;0,+(Y51/X51)*100,0)</f>
        <v>387.07950460177818</v>
      </c>
      <c r="AA51" s="48">
        <f>SUM(AA48:AA50)</f>
        <v>-129309207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-362836551</v>
      </c>
      <c r="D53" s="54">
        <f>+D51-D52</f>
        <v>0</v>
      </c>
      <c r="E53" s="55">
        <f t="shared" si="4"/>
        <v>-129309207</v>
      </c>
      <c r="F53" s="56">
        <f t="shared" si="4"/>
        <v>-129309207</v>
      </c>
      <c r="G53" s="56">
        <f t="shared" si="4"/>
        <v>-77190296</v>
      </c>
      <c r="H53" s="56">
        <f t="shared" si="4"/>
        <v>-136430488</v>
      </c>
      <c r="I53" s="56">
        <f t="shared" si="4"/>
        <v>-40886246</v>
      </c>
      <c r="J53" s="56">
        <f t="shared" si="4"/>
        <v>-254507030</v>
      </c>
      <c r="K53" s="56">
        <f t="shared" si="4"/>
        <v>-3433940</v>
      </c>
      <c r="L53" s="56">
        <f t="shared" si="4"/>
        <v>-49054229</v>
      </c>
      <c r="M53" s="56">
        <f t="shared" si="4"/>
        <v>-7923970</v>
      </c>
      <c r="N53" s="56">
        <f t="shared" si="4"/>
        <v>-60412139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-314919169</v>
      </c>
      <c r="X53" s="56">
        <f t="shared" si="4"/>
        <v>-64654572</v>
      </c>
      <c r="Y53" s="56">
        <f t="shared" si="4"/>
        <v>-250264597</v>
      </c>
      <c r="Z53" s="57">
        <f>+IF(X53&lt;&gt;0,+(Y53/X53)*100,0)</f>
        <v>387.07950460177818</v>
      </c>
      <c r="AA53" s="54">
        <f>+AA51-AA52</f>
        <v>-129309207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-362836551</v>
      </c>
      <c r="D56" s="48">
        <f>SUM(D53:D55)</f>
        <v>0</v>
      </c>
      <c r="E56" s="49">
        <f t="shared" si="5"/>
        <v>-129309207</v>
      </c>
      <c r="F56" s="50">
        <f t="shared" si="5"/>
        <v>-129309207</v>
      </c>
      <c r="G56" s="50">
        <f t="shared" si="5"/>
        <v>-77190296</v>
      </c>
      <c r="H56" s="50">
        <f t="shared" si="5"/>
        <v>-136430488</v>
      </c>
      <c r="I56" s="50">
        <f t="shared" si="5"/>
        <v>-40886246</v>
      </c>
      <c r="J56" s="50">
        <f t="shared" si="5"/>
        <v>-254507030</v>
      </c>
      <c r="K56" s="50">
        <f t="shared" si="5"/>
        <v>-3433940</v>
      </c>
      <c r="L56" s="50">
        <f t="shared" si="5"/>
        <v>-49054229</v>
      </c>
      <c r="M56" s="50">
        <f t="shared" si="5"/>
        <v>-7923970</v>
      </c>
      <c r="N56" s="50">
        <f t="shared" si="5"/>
        <v>-60412139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-314919169</v>
      </c>
      <c r="X56" s="50">
        <f t="shared" si="5"/>
        <v>-64654572</v>
      </c>
      <c r="Y56" s="50">
        <f t="shared" si="5"/>
        <v>-250264597</v>
      </c>
      <c r="Z56" s="51">
        <f>+IF(X56&lt;&gt;0,+(Y56/X56)*100,0)</f>
        <v>387.07950460177818</v>
      </c>
      <c r="AA56" s="48">
        <f>SUM(AA53:AA55)</f>
        <v>-129309207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-362836551</v>
      </c>
      <c r="D59" s="65">
        <f>SUM(D56:D58)</f>
        <v>0</v>
      </c>
      <c r="E59" s="66">
        <f t="shared" si="6"/>
        <v>-129309207</v>
      </c>
      <c r="F59" s="67">
        <f t="shared" si="6"/>
        <v>-129309207</v>
      </c>
      <c r="G59" s="67">
        <f t="shared" si="6"/>
        <v>-77190296</v>
      </c>
      <c r="H59" s="67">
        <f t="shared" si="6"/>
        <v>-136430488</v>
      </c>
      <c r="I59" s="67">
        <f t="shared" si="6"/>
        <v>-40886246</v>
      </c>
      <c r="J59" s="67">
        <f t="shared" si="6"/>
        <v>-254507030</v>
      </c>
      <c r="K59" s="67">
        <f t="shared" si="6"/>
        <v>-3433940</v>
      </c>
      <c r="L59" s="67">
        <f t="shared" si="6"/>
        <v>-49054229</v>
      </c>
      <c r="M59" s="67">
        <f t="shared" si="6"/>
        <v>-7923970</v>
      </c>
      <c r="N59" s="67">
        <f t="shared" si="6"/>
        <v>-60412139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-314919169</v>
      </c>
      <c r="X59" s="67">
        <f t="shared" si="6"/>
        <v>-64654572</v>
      </c>
      <c r="Y59" s="67">
        <f t="shared" si="6"/>
        <v>-250264597</v>
      </c>
      <c r="Z59" s="68">
        <f>+IF(X59&lt;&gt;0,+(Y59/X59)*100,0)</f>
        <v>387.07950460177818</v>
      </c>
      <c r="AA59" s="65">
        <f>SUM(AA56:AA58)</f>
        <v>-129309207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126296347</v>
      </c>
      <c r="D6" s="20"/>
      <c r="E6" s="21">
        <v>275303915</v>
      </c>
      <c r="F6" s="22">
        <v>275303915</v>
      </c>
      <c r="G6" s="22">
        <v>17440938</v>
      </c>
      <c r="H6" s="22">
        <v>18302586</v>
      </c>
      <c r="I6" s="22">
        <v>14376428</v>
      </c>
      <c r="J6" s="22">
        <v>50119952</v>
      </c>
      <c r="K6" s="22">
        <v>16978187</v>
      </c>
      <c r="L6" s="22"/>
      <c r="M6" s="22">
        <v>13185511</v>
      </c>
      <c r="N6" s="22">
        <v>30163698</v>
      </c>
      <c r="O6" s="22"/>
      <c r="P6" s="22"/>
      <c r="Q6" s="22"/>
      <c r="R6" s="22"/>
      <c r="S6" s="22"/>
      <c r="T6" s="22"/>
      <c r="U6" s="22"/>
      <c r="V6" s="22"/>
      <c r="W6" s="22">
        <v>80283650</v>
      </c>
      <c r="X6" s="22">
        <v>137651952</v>
      </c>
      <c r="Y6" s="22">
        <v>-57368302</v>
      </c>
      <c r="Z6" s="23">
        <v>-41.676344698693413</v>
      </c>
      <c r="AA6" s="20">
        <v>275303915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889127</v>
      </c>
      <c r="F13" s="22">
        <v>889127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444564</v>
      </c>
      <c r="Y13" s="22">
        <v>-444564</v>
      </c>
      <c r="Z13" s="23">
        <v>-100</v>
      </c>
      <c r="AA13" s="20">
        <v>889127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>
        <v>1500000</v>
      </c>
      <c r="J19" s="22">
        <v>1500000</v>
      </c>
      <c r="K19" s="22">
        <v>-1500000</v>
      </c>
      <c r="L19" s="22"/>
      <c r="M19" s="22"/>
      <c r="N19" s="22">
        <v>-1500000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38176621</v>
      </c>
      <c r="F25" s="22">
        <v>38176621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19088310</v>
      </c>
      <c r="Y25" s="22">
        <v>-19088310</v>
      </c>
      <c r="Z25" s="23">
        <v>-100</v>
      </c>
      <c r="AA25" s="20">
        <v>38176621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126296347</v>
      </c>
      <c r="D32" s="29">
        <f t="shared" ref="D32:Y32" si="0">SUM(D6:D31)</f>
        <v>0</v>
      </c>
      <c r="E32" s="30">
        <f t="shared" si="0"/>
        <v>314369663</v>
      </c>
      <c r="F32" s="31">
        <f t="shared" si="0"/>
        <v>314369663</v>
      </c>
      <c r="G32" s="31">
        <f t="shared" si="0"/>
        <v>17440938</v>
      </c>
      <c r="H32" s="31">
        <f t="shared" si="0"/>
        <v>18302586</v>
      </c>
      <c r="I32" s="31">
        <f t="shared" si="0"/>
        <v>15876428</v>
      </c>
      <c r="J32" s="31">
        <f t="shared" si="0"/>
        <v>51619952</v>
      </c>
      <c r="K32" s="31">
        <f t="shared" si="0"/>
        <v>15478187</v>
      </c>
      <c r="L32" s="31">
        <f t="shared" si="0"/>
        <v>0</v>
      </c>
      <c r="M32" s="31">
        <f t="shared" si="0"/>
        <v>13185511</v>
      </c>
      <c r="N32" s="31">
        <f t="shared" si="0"/>
        <v>28663698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80283650</v>
      </c>
      <c r="X32" s="31">
        <f t="shared" si="0"/>
        <v>157184826</v>
      </c>
      <c r="Y32" s="31">
        <f t="shared" si="0"/>
        <v>-76901176</v>
      </c>
      <c r="Z32" s="32">
        <f>+IF(X32&lt;&gt;0,+(Y32/X32)*100,0)</f>
        <v>-48.924045632750833</v>
      </c>
      <c r="AA32" s="29">
        <f>SUM(AA6:AA31)</f>
        <v>314369663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12107614</v>
      </c>
      <c r="D34" s="20"/>
      <c r="E34" s="21">
        <v>11096649</v>
      </c>
      <c r="F34" s="22">
        <v>11096649</v>
      </c>
      <c r="G34" s="22">
        <v>852988</v>
      </c>
      <c r="H34" s="22">
        <v>990384</v>
      </c>
      <c r="I34" s="22">
        <v>852982</v>
      </c>
      <c r="J34" s="22">
        <v>2696354</v>
      </c>
      <c r="K34" s="22">
        <v>795195</v>
      </c>
      <c r="L34" s="22"/>
      <c r="M34" s="22">
        <v>912218</v>
      </c>
      <c r="N34" s="22">
        <v>1707413</v>
      </c>
      <c r="O34" s="22"/>
      <c r="P34" s="22"/>
      <c r="Q34" s="22"/>
      <c r="R34" s="22"/>
      <c r="S34" s="22"/>
      <c r="T34" s="22"/>
      <c r="U34" s="22"/>
      <c r="V34" s="22"/>
      <c r="W34" s="22">
        <v>4403767</v>
      </c>
      <c r="X34" s="22">
        <v>5548338</v>
      </c>
      <c r="Y34" s="22">
        <v>-1144571</v>
      </c>
      <c r="Z34" s="23">
        <v>-20.62907847358975</v>
      </c>
      <c r="AA34" s="20">
        <v>11096649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167219858</v>
      </c>
      <c r="D36" s="20"/>
      <c r="E36" s="21">
        <v>185000000</v>
      </c>
      <c r="F36" s="22">
        <v>185000000</v>
      </c>
      <c r="G36" s="22">
        <v>507367</v>
      </c>
      <c r="H36" s="22">
        <v>5707085</v>
      </c>
      <c r="I36" s="22">
        <v>67720340</v>
      </c>
      <c r="J36" s="22">
        <v>73934792</v>
      </c>
      <c r="K36" s="22">
        <v>-4581757</v>
      </c>
      <c r="L36" s="22"/>
      <c r="M36" s="22">
        <v>14783988</v>
      </c>
      <c r="N36" s="22">
        <v>10202231</v>
      </c>
      <c r="O36" s="22"/>
      <c r="P36" s="22"/>
      <c r="Q36" s="22"/>
      <c r="R36" s="22"/>
      <c r="S36" s="22"/>
      <c r="T36" s="22"/>
      <c r="U36" s="22"/>
      <c r="V36" s="22"/>
      <c r="W36" s="22">
        <v>84137023</v>
      </c>
      <c r="X36" s="22">
        <v>92500002</v>
      </c>
      <c r="Y36" s="22">
        <v>-8362979</v>
      </c>
      <c r="Z36" s="23">
        <v>-9.0410581828960392</v>
      </c>
      <c r="AA36" s="20">
        <v>185000000</v>
      </c>
    </row>
    <row r="37" spans="1:27" ht="13.5" x14ac:dyDescent="0.25">
      <c r="A37" s="19" t="s">
        <v>63</v>
      </c>
      <c r="B37" s="15" t="s">
        <v>32</v>
      </c>
      <c r="C37" s="20">
        <v>3440811</v>
      </c>
      <c r="D37" s="20"/>
      <c r="E37" s="21">
        <v>1500000</v>
      </c>
      <c r="F37" s="22">
        <v>1500000</v>
      </c>
      <c r="G37" s="22">
        <v>1258200</v>
      </c>
      <c r="H37" s="22">
        <v>-8456467</v>
      </c>
      <c r="I37" s="22">
        <v>129276</v>
      </c>
      <c r="J37" s="22">
        <v>-7068991</v>
      </c>
      <c r="K37" s="22">
        <v>2211510</v>
      </c>
      <c r="L37" s="22"/>
      <c r="M37" s="22">
        <v>111757</v>
      </c>
      <c r="N37" s="22">
        <v>2323267</v>
      </c>
      <c r="O37" s="22"/>
      <c r="P37" s="22"/>
      <c r="Q37" s="22"/>
      <c r="R37" s="22"/>
      <c r="S37" s="22"/>
      <c r="T37" s="22"/>
      <c r="U37" s="22"/>
      <c r="V37" s="22"/>
      <c r="W37" s="22">
        <v>-4745724</v>
      </c>
      <c r="X37" s="22">
        <v>750000</v>
      </c>
      <c r="Y37" s="22">
        <v>-5495724</v>
      </c>
      <c r="Z37" s="23">
        <v>-732.76319999999998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6033168</v>
      </c>
      <c r="D39" s="20"/>
      <c r="E39" s="21">
        <v>6967225</v>
      </c>
      <c r="F39" s="22">
        <v>6967225</v>
      </c>
      <c r="G39" s="22"/>
      <c r="H39" s="22"/>
      <c r="I39" s="22">
        <v>-1303964</v>
      </c>
      <c r="J39" s="22">
        <v>-1303964</v>
      </c>
      <c r="K39" s="22">
        <v>2336801</v>
      </c>
      <c r="L39" s="22"/>
      <c r="M39" s="22"/>
      <c r="N39" s="22">
        <v>2336801</v>
      </c>
      <c r="O39" s="22"/>
      <c r="P39" s="22"/>
      <c r="Q39" s="22"/>
      <c r="R39" s="22"/>
      <c r="S39" s="22"/>
      <c r="T39" s="22"/>
      <c r="U39" s="22"/>
      <c r="V39" s="22"/>
      <c r="W39" s="22">
        <v>1032837</v>
      </c>
      <c r="X39" s="22">
        <v>3483612</v>
      </c>
      <c r="Y39" s="22">
        <v>-2450775</v>
      </c>
      <c r="Z39" s="23">
        <v>-70.351548909580046</v>
      </c>
      <c r="AA39" s="20">
        <v>6967225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37583865</v>
      </c>
      <c r="D41" s="20"/>
      <c r="E41" s="21">
        <v>2700000</v>
      </c>
      <c r="F41" s="22">
        <v>2700000</v>
      </c>
      <c r="G41" s="22"/>
      <c r="H41" s="22">
        <v>750986</v>
      </c>
      <c r="I41" s="22">
        <v>5459591</v>
      </c>
      <c r="J41" s="22">
        <v>6210577</v>
      </c>
      <c r="K41" s="22">
        <v>83200</v>
      </c>
      <c r="L41" s="22"/>
      <c r="M41" s="22">
        <v>9902200</v>
      </c>
      <c r="N41" s="22">
        <v>9985400</v>
      </c>
      <c r="O41" s="22"/>
      <c r="P41" s="22"/>
      <c r="Q41" s="22"/>
      <c r="R41" s="22"/>
      <c r="S41" s="22"/>
      <c r="T41" s="22"/>
      <c r="U41" s="22"/>
      <c r="V41" s="22"/>
      <c r="W41" s="22">
        <v>16195977</v>
      </c>
      <c r="X41" s="22">
        <v>1350000</v>
      </c>
      <c r="Y41" s="22">
        <v>14845977</v>
      </c>
      <c r="Z41" s="23">
        <v>1099.702</v>
      </c>
      <c r="AA41" s="20">
        <v>2700000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3668004</v>
      </c>
      <c r="F42" s="22">
        <v>3668004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1834002</v>
      </c>
      <c r="Y42" s="22">
        <v>-1834002</v>
      </c>
      <c r="Z42" s="23">
        <v>-100</v>
      </c>
      <c r="AA42" s="20">
        <v>3668004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8689659</v>
      </c>
      <c r="F43" s="22">
        <v>8689659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4344834</v>
      </c>
      <c r="Y43" s="22">
        <v>-4344834</v>
      </c>
      <c r="Z43" s="23">
        <v>-100</v>
      </c>
      <c r="AA43" s="20">
        <v>8689659</v>
      </c>
    </row>
    <row r="44" spans="1:27" ht="13.5" x14ac:dyDescent="0.25">
      <c r="A44" s="19" t="s">
        <v>69</v>
      </c>
      <c r="B44" s="15" t="s">
        <v>32</v>
      </c>
      <c r="C44" s="20">
        <v>22119351</v>
      </c>
      <c r="D44" s="20"/>
      <c r="E44" s="21">
        <v>500000</v>
      </c>
      <c r="F44" s="22">
        <v>500000</v>
      </c>
      <c r="G44" s="22"/>
      <c r="H44" s="22"/>
      <c r="I44" s="22">
        <v>6464</v>
      </c>
      <c r="J44" s="22">
        <v>6464</v>
      </c>
      <c r="K44" s="22">
        <v>5880</v>
      </c>
      <c r="L44" s="22"/>
      <c r="M44" s="22">
        <v>9003</v>
      </c>
      <c r="N44" s="22">
        <v>14883</v>
      </c>
      <c r="O44" s="22"/>
      <c r="P44" s="22"/>
      <c r="Q44" s="22"/>
      <c r="R44" s="22"/>
      <c r="S44" s="22"/>
      <c r="T44" s="22"/>
      <c r="U44" s="22"/>
      <c r="V44" s="22"/>
      <c r="W44" s="22">
        <v>21347</v>
      </c>
      <c r="X44" s="22">
        <v>250002</v>
      </c>
      <c r="Y44" s="22">
        <v>-228655</v>
      </c>
      <c r="Z44" s="23">
        <v>-91.461268309853523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248504667</v>
      </c>
      <c r="D47" s="29">
        <f t="shared" ref="D47:Y47" si="1">SUM(D34:D46)</f>
        <v>0</v>
      </c>
      <c r="E47" s="30">
        <f t="shared" si="1"/>
        <v>220121537</v>
      </c>
      <c r="F47" s="31">
        <f t="shared" si="1"/>
        <v>220121537</v>
      </c>
      <c r="G47" s="31">
        <f t="shared" si="1"/>
        <v>2618555</v>
      </c>
      <c r="H47" s="31">
        <f t="shared" si="1"/>
        <v>-1008012</v>
      </c>
      <c r="I47" s="31">
        <f t="shared" si="1"/>
        <v>72864689</v>
      </c>
      <c r="J47" s="31">
        <f t="shared" si="1"/>
        <v>74475232</v>
      </c>
      <c r="K47" s="31">
        <f t="shared" si="1"/>
        <v>850829</v>
      </c>
      <c r="L47" s="31">
        <f t="shared" si="1"/>
        <v>0</v>
      </c>
      <c r="M47" s="31">
        <f t="shared" si="1"/>
        <v>25719166</v>
      </c>
      <c r="N47" s="31">
        <f t="shared" si="1"/>
        <v>26569995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101045227</v>
      </c>
      <c r="X47" s="31">
        <f t="shared" si="1"/>
        <v>110060790</v>
      </c>
      <c r="Y47" s="31">
        <f t="shared" si="1"/>
        <v>-9015563</v>
      </c>
      <c r="Z47" s="32">
        <f>+IF(X47&lt;&gt;0,+(Y47/X47)*100,0)</f>
        <v>-8.1914394763112277</v>
      </c>
      <c r="AA47" s="29">
        <f>SUM(AA34:AA46)</f>
        <v>220121537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-122208320</v>
      </c>
      <c r="D48" s="39">
        <f t="shared" si="2"/>
        <v>0</v>
      </c>
      <c r="E48" s="40">
        <f t="shared" si="2"/>
        <v>94248126</v>
      </c>
      <c r="F48" s="41">
        <f t="shared" si="2"/>
        <v>94248126</v>
      </c>
      <c r="G48" s="41">
        <f t="shared" si="2"/>
        <v>14822383</v>
      </c>
      <c r="H48" s="41">
        <f t="shared" si="2"/>
        <v>19310598</v>
      </c>
      <c r="I48" s="41">
        <f t="shared" si="2"/>
        <v>-56988261</v>
      </c>
      <c r="J48" s="41">
        <f t="shared" si="2"/>
        <v>-22855280</v>
      </c>
      <c r="K48" s="41">
        <f t="shared" si="2"/>
        <v>14627358</v>
      </c>
      <c r="L48" s="41">
        <f t="shared" si="2"/>
        <v>0</v>
      </c>
      <c r="M48" s="41">
        <f t="shared" si="2"/>
        <v>-12533655</v>
      </c>
      <c r="N48" s="41">
        <f t="shared" si="2"/>
        <v>2093703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-20761577</v>
      </c>
      <c r="X48" s="41">
        <f t="shared" si="2"/>
        <v>47124036</v>
      </c>
      <c r="Y48" s="41">
        <f t="shared" si="2"/>
        <v>-67885613</v>
      </c>
      <c r="Z48" s="42">
        <f>+IF(X48&lt;&gt;0,+(Y48/X48)*100,0)</f>
        <v>-144.05729806334924</v>
      </c>
      <c r="AA48" s="39">
        <f>+AA32-AA47</f>
        <v>94248126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-117208320</v>
      </c>
      <c r="D51" s="48">
        <f t="shared" si="3"/>
        <v>0</v>
      </c>
      <c r="E51" s="49">
        <f t="shared" si="3"/>
        <v>94248126</v>
      </c>
      <c r="F51" s="50">
        <f t="shared" si="3"/>
        <v>94248126</v>
      </c>
      <c r="G51" s="50">
        <f t="shared" si="3"/>
        <v>14822383</v>
      </c>
      <c r="H51" s="50">
        <f t="shared" si="3"/>
        <v>19310598</v>
      </c>
      <c r="I51" s="50">
        <f t="shared" si="3"/>
        <v>-56988261</v>
      </c>
      <c r="J51" s="50">
        <f t="shared" si="3"/>
        <v>-22855280</v>
      </c>
      <c r="K51" s="50">
        <f t="shared" si="3"/>
        <v>14627358</v>
      </c>
      <c r="L51" s="50">
        <f t="shared" si="3"/>
        <v>0</v>
      </c>
      <c r="M51" s="50">
        <f t="shared" si="3"/>
        <v>-12533655</v>
      </c>
      <c r="N51" s="50">
        <f t="shared" si="3"/>
        <v>2093703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-20761577</v>
      </c>
      <c r="X51" s="50">
        <f t="shared" si="3"/>
        <v>47124036</v>
      </c>
      <c r="Y51" s="50">
        <f t="shared" si="3"/>
        <v>-67885613</v>
      </c>
      <c r="Z51" s="51">
        <f>+IF(X51&lt;&gt;0,+(Y51/X51)*100,0)</f>
        <v>-144.05729806334924</v>
      </c>
      <c r="AA51" s="48">
        <f>SUM(AA48:AA50)</f>
        <v>94248126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-117208320</v>
      </c>
      <c r="D53" s="54">
        <f>+D51-D52</f>
        <v>0</v>
      </c>
      <c r="E53" s="55">
        <f t="shared" si="4"/>
        <v>94248126</v>
      </c>
      <c r="F53" s="56">
        <f t="shared" si="4"/>
        <v>94248126</v>
      </c>
      <c r="G53" s="56">
        <f t="shared" si="4"/>
        <v>14822383</v>
      </c>
      <c r="H53" s="56">
        <f t="shared" si="4"/>
        <v>19310598</v>
      </c>
      <c r="I53" s="56">
        <f t="shared" si="4"/>
        <v>-56988261</v>
      </c>
      <c r="J53" s="56">
        <f t="shared" si="4"/>
        <v>-22855280</v>
      </c>
      <c r="K53" s="56">
        <f t="shared" si="4"/>
        <v>14627358</v>
      </c>
      <c r="L53" s="56">
        <f t="shared" si="4"/>
        <v>0</v>
      </c>
      <c r="M53" s="56">
        <f t="shared" si="4"/>
        <v>-12533655</v>
      </c>
      <c r="N53" s="56">
        <f t="shared" si="4"/>
        <v>2093703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-20761577</v>
      </c>
      <c r="X53" s="56">
        <f t="shared" si="4"/>
        <v>47124036</v>
      </c>
      <c r="Y53" s="56">
        <f t="shared" si="4"/>
        <v>-67885613</v>
      </c>
      <c r="Z53" s="57">
        <f>+IF(X53&lt;&gt;0,+(Y53/X53)*100,0)</f>
        <v>-144.05729806334924</v>
      </c>
      <c r="AA53" s="54">
        <f>+AA51-AA52</f>
        <v>94248126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-117208320</v>
      </c>
      <c r="D56" s="48">
        <f>SUM(D53:D55)</f>
        <v>0</v>
      </c>
      <c r="E56" s="49">
        <f t="shared" si="5"/>
        <v>94248126</v>
      </c>
      <c r="F56" s="50">
        <f t="shared" si="5"/>
        <v>94248126</v>
      </c>
      <c r="G56" s="50">
        <f t="shared" si="5"/>
        <v>14822383</v>
      </c>
      <c r="H56" s="50">
        <f t="shared" si="5"/>
        <v>19310598</v>
      </c>
      <c r="I56" s="50">
        <f t="shared" si="5"/>
        <v>-56988261</v>
      </c>
      <c r="J56" s="50">
        <f t="shared" si="5"/>
        <v>-22855280</v>
      </c>
      <c r="K56" s="50">
        <f t="shared" si="5"/>
        <v>14627358</v>
      </c>
      <c r="L56" s="50">
        <f t="shared" si="5"/>
        <v>0</v>
      </c>
      <c r="M56" s="50">
        <f t="shared" si="5"/>
        <v>-12533655</v>
      </c>
      <c r="N56" s="50">
        <f t="shared" si="5"/>
        <v>2093703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-20761577</v>
      </c>
      <c r="X56" s="50">
        <f t="shared" si="5"/>
        <v>47124036</v>
      </c>
      <c r="Y56" s="50">
        <f t="shared" si="5"/>
        <v>-67885613</v>
      </c>
      <c r="Z56" s="51">
        <f>+IF(X56&lt;&gt;0,+(Y56/X56)*100,0)</f>
        <v>-144.05729806334924</v>
      </c>
      <c r="AA56" s="48">
        <f>SUM(AA53:AA55)</f>
        <v>94248126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-117208320</v>
      </c>
      <c r="D59" s="65">
        <f>SUM(D56:D58)</f>
        <v>0</v>
      </c>
      <c r="E59" s="66">
        <f t="shared" si="6"/>
        <v>94248126</v>
      </c>
      <c r="F59" s="67">
        <f t="shared" si="6"/>
        <v>94248126</v>
      </c>
      <c r="G59" s="67">
        <f t="shared" si="6"/>
        <v>14822383</v>
      </c>
      <c r="H59" s="67">
        <f t="shared" si="6"/>
        <v>19310598</v>
      </c>
      <c r="I59" s="67">
        <f t="shared" si="6"/>
        <v>-56988261</v>
      </c>
      <c r="J59" s="67">
        <f t="shared" si="6"/>
        <v>-22855280</v>
      </c>
      <c r="K59" s="67">
        <f t="shared" si="6"/>
        <v>14627358</v>
      </c>
      <c r="L59" s="67">
        <f t="shared" si="6"/>
        <v>0</v>
      </c>
      <c r="M59" s="67">
        <f t="shared" si="6"/>
        <v>-12533655</v>
      </c>
      <c r="N59" s="67">
        <f t="shared" si="6"/>
        <v>2093703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-20761577</v>
      </c>
      <c r="X59" s="67">
        <f t="shared" si="6"/>
        <v>47124036</v>
      </c>
      <c r="Y59" s="67">
        <f t="shared" si="6"/>
        <v>-67885613</v>
      </c>
      <c r="Z59" s="68">
        <f>+IF(X59&lt;&gt;0,+(Y59/X59)*100,0)</f>
        <v>-144.05729806334924</v>
      </c>
      <c r="AA59" s="65">
        <f>SUM(AA56:AA58)</f>
        <v>94248126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1035204346</v>
      </c>
      <c r="D6" s="20"/>
      <c r="E6" s="21">
        <v>1792979163</v>
      </c>
      <c r="F6" s="22">
        <v>1792979163</v>
      </c>
      <c r="G6" s="22">
        <v>126137576</v>
      </c>
      <c r="H6" s="22">
        <v>141303008</v>
      </c>
      <c r="I6" s="22">
        <v>129522680</v>
      </c>
      <c r="J6" s="22">
        <v>396963264</v>
      </c>
      <c r="K6" s="22">
        <v>108627828</v>
      </c>
      <c r="L6" s="22">
        <v>109285255</v>
      </c>
      <c r="M6" s="22"/>
      <c r="N6" s="22">
        <v>217913083</v>
      </c>
      <c r="O6" s="22"/>
      <c r="P6" s="22"/>
      <c r="Q6" s="22"/>
      <c r="R6" s="22"/>
      <c r="S6" s="22"/>
      <c r="T6" s="22"/>
      <c r="U6" s="22"/>
      <c r="V6" s="22"/>
      <c r="W6" s="22">
        <v>614876347</v>
      </c>
      <c r="X6" s="22">
        <v>896489574</v>
      </c>
      <c r="Y6" s="22">
        <v>-281613227</v>
      </c>
      <c r="Z6" s="23">
        <v>-31.412883670635971</v>
      </c>
      <c r="AA6" s="20">
        <v>1792979163</v>
      </c>
    </row>
    <row r="7" spans="1:27" ht="13.5" x14ac:dyDescent="0.25">
      <c r="A7" s="19" t="s">
        <v>35</v>
      </c>
      <c r="B7" s="15" t="s">
        <v>32</v>
      </c>
      <c r="C7" s="20">
        <v>1159901</v>
      </c>
      <c r="D7" s="20"/>
      <c r="E7" s="21">
        <v>1628501</v>
      </c>
      <c r="F7" s="22">
        <v>1628501</v>
      </c>
      <c r="G7" s="22">
        <v>32106</v>
      </c>
      <c r="H7" s="22"/>
      <c r="I7" s="22">
        <v>18598</v>
      </c>
      <c r="J7" s="22">
        <v>50704</v>
      </c>
      <c r="K7" s="22">
        <v>17391</v>
      </c>
      <c r="L7" s="22">
        <v>73026</v>
      </c>
      <c r="M7" s="22"/>
      <c r="N7" s="22">
        <v>90417</v>
      </c>
      <c r="O7" s="22"/>
      <c r="P7" s="22"/>
      <c r="Q7" s="22"/>
      <c r="R7" s="22"/>
      <c r="S7" s="22"/>
      <c r="T7" s="22"/>
      <c r="U7" s="22"/>
      <c r="V7" s="22"/>
      <c r="W7" s="22">
        <v>141121</v>
      </c>
      <c r="X7" s="22">
        <v>814248</v>
      </c>
      <c r="Y7" s="22">
        <v>-673127</v>
      </c>
      <c r="Z7" s="23">
        <v>-82.66854815731817</v>
      </c>
      <c r="AA7" s="20">
        <v>1628501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83811717</v>
      </c>
      <c r="D13" s="20"/>
      <c r="E13" s="21">
        <v>86206559</v>
      </c>
      <c r="F13" s="22">
        <v>86206559</v>
      </c>
      <c r="G13" s="22">
        <v>7206515</v>
      </c>
      <c r="H13" s="22">
        <v>7308605</v>
      </c>
      <c r="I13" s="22">
        <v>7487858</v>
      </c>
      <c r="J13" s="22">
        <v>22002978</v>
      </c>
      <c r="K13" s="22">
        <v>7729168</v>
      </c>
      <c r="L13" s="22">
        <v>8018382</v>
      </c>
      <c r="M13" s="22"/>
      <c r="N13" s="22">
        <v>15747550</v>
      </c>
      <c r="O13" s="22"/>
      <c r="P13" s="22"/>
      <c r="Q13" s="22"/>
      <c r="R13" s="22"/>
      <c r="S13" s="22"/>
      <c r="T13" s="22"/>
      <c r="U13" s="22"/>
      <c r="V13" s="22"/>
      <c r="W13" s="22">
        <v>37750528</v>
      </c>
      <c r="X13" s="22">
        <v>43103280</v>
      </c>
      <c r="Y13" s="22">
        <v>-5352752</v>
      </c>
      <c r="Z13" s="23">
        <v>-12.418433121562906</v>
      </c>
      <c r="AA13" s="20">
        <v>86206559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680972</v>
      </c>
      <c r="D19" s="20"/>
      <c r="E19" s="21">
        <v>612521</v>
      </c>
      <c r="F19" s="22">
        <v>612521</v>
      </c>
      <c r="G19" s="22">
        <v>52991</v>
      </c>
      <c r="H19" s="22">
        <v>40911</v>
      </c>
      <c r="I19" s="22">
        <v>41443</v>
      </c>
      <c r="J19" s="22">
        <v>135345</v>
      </c>
      <c r="K19" s="22">
        <v>38605</v>
      </c>
      <c r="L19" s="22">
        <v>33498</v>
      </c>
      <c r="M19" s="22"/>
      <c r="N19" s="22">
        <v>72103</v>
      </c>
      <c r="O19" s="22"/>
      <c r="P19" s="22"/>
      <c r="Q19" s="22"/>
      <c r="R19" s="22"/>
      <c r="S19" s="22"/>
      <c r="T19" s="22"/>
      <c r="U19" s="22"/>
      <c r="V19" s="22"/>
      <c r="W19" s="22">
        <v>207448</v>
      </c>
      <c r="X19" s="22">
        <v>306258</v>
      </c>
      <c r="Y19" s="22">
        <v>-98810</v>
      </c>
      <c r="Z19" s="23">
        <v>-32.263646990445963</v>
      </c>
      <c r="AA19" s="20">
        <v>612521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286329927</v>
      </c>
      <c r="F25" s="22">
        <v>286329927</v>
      </c>
      <c r="G25" s="22"/>
      <c r="H25" s="22"/>
      <c r="I25" s="22"/>
      <c r="J25" s="22"/>
      <c r="K25" s="22">
        <v>119304393</v>
      </c>
      <c r="L25" s="22"/>
      <c r="M25" s="22"/>
      <c r="N25" s="22">
        <v>119304393</v>
      </c>
      <c r="O25" s="22"/>
      <c r="P25" s="22"/>
      <c r="Q25" s="22"/>
      <c r="R25" s="22"/>
      <c r="S25" s="22"/>
      <c r="T25" s="22"/>
      <c r="U25" s="22"/>
      <c r="V25" s="22"/>
      <c r="W25" s="22">
        <v>119304393</v>
      </c>
      <c r="X25" s="22">
        <v>143164962</v>
      </c>
      <c r="Y25" s="22">
        <v>-23860569</v>
      </c>
      <c r="Z25" s="23">
        <v>-16.666486454974926</v>
      </c>
      <c r="AA25" s="20">
        <v>286329927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1120856936</v>
      </c>
      <c r="D32" s="29">
        <f t="shared" ref="D32:Y32" si="0">SUM(D6:D31)</f>
        <v>0</v>
      </c>
      <c r="E32" s="30">
        <f t="shared" si="0"/>
        <v>2167756671</v>
      </c>
      <c r="F32" s="31">
        <f t="shared" si="0"/>
        <v>2167756671</v>
      </c>
      <c r="G32" s="31">
        <f t="shared" si="0"/>
        <v>133429188</v>
      </c>
      <c r="H32" s="31">
        <f t="shared" si="0"/>
        <v>148652524</v>
      </c>
      <c r="I32" s="31">
        <f t="shared" si="0"/>
        <v>137070579</v>
      </c>
      <c r="J32" s="31">
        <f t="shared" si="0"/>
        <v>419152291</v>
      </c>
      <c r="K32" s="31">
        <f t="shared" si="0"/>
        <v>235717385</v>
      </c>
      <c r="L32" s="31">
        <f t="shared" si="0"/>
        <v>117410161</v>
      </c>
      <c r="M32" s="31">
        <f t="shared" si="0"/>
        <v>0</v>
      </c>
      <c r="N32" s="31">
        <f t="shared" si="0"/>
        <v>353127546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772279837</v>
      </c>
      <c r="X32" s="31">
        <f t="shared" si="0"/>
        <v>1083878322</v>
      </c>
      <c r="Y32" s="31">
        <f t="shared" si="0"/>
        <v>-311598485</v>
      </c>
      <c r="Z32" s="32">
        <f>+IF(X32&lt;&gt;0,+(Y32/X32)*100,0)</f>
        <v>-28.748474683489427</v>
      </c>
      <c r="AA32" s="29">
        <f>SUM(AA6:AA31)</f>
        <v>2167756671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159790124</v>
      </c>
      <c r="D34" s="20"/>
      <c r="E34" s="21">
        <v>169581845</v>
      </c>
      <c r="F34" s="22">
        <v>169581845</v>
      </c>
      <c r="G34" s="22">
        <v>14187634</v>
      </c>
      <c r="H34" s="22">
        <v>13245650</v>
      </c>
      <c r="I34" s="22">
        <v>13993182</v>
      </c>
      <c r="J34" s="22">
        <v>41426466</v>
      </c>
      <c r="K34" s="22">
        <v>13208709</v>
      </c>
      <c r="L34" s="22">
        <v>13995983</v>
      </c>
      <c r="M34" s="22"/>
      <c r="N34" s="22">
        <v>27204692</v>
      </c>
      <c r="O34" s="22"/>
      <c r="P34" s="22"/>
      <c r="Q34" s="22"/>
      <c r="R34" s="22"/>
      <c r="S34" s="22"/>
      <c r="T34" s="22"/>
      <c r="U34" s="22"/>
      <c r="V34" s="22"/>
      <c r="W34" s="22">
        <v>68631158</v>
      </c>
      <c r="X34" s="22">
        <v>84790926</v>
      </c>
      <c r="Y34" s="22">
        <v>-16159768</v>
      </c>
      <c r="Z34" s="23">
        <v>-19.058369524116294</v>
      </c>
      <c r="AA34" s="20">
        <v>169581845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1427804974</v>
      </c>
      <c r="D36" s="20"/>
      <c r="E36" s="21">
        <v>1650385412</v>
      </c>
      <c r="F36" s="22">
        <v>1650385412</v>
      </c>
      <c r="G36" s="22">
        <v>29112230</v>
      </c>
      <c r="H36" s="22">
        <v>243878718</v>
      </c>
      <c r="I36" s="22">
        <v>97457</v>
      </c>
      <c r="J36" s="22">
        <v>273088405</v>
      </c>
      <c r="K36" s="22">
        <v>321192150</v>
      </c>
      <c r="L36" s="22">
        <v>19682068</v>
      </c>
      <c r="M36" s="22"/>
      <c r="N36" s="22">
        <v>340874218</v>
      </c>
      <c r="O36" s="22"/>
      <c r="P36" s="22"/>
      <c r="Q36" s="22"/>
      <c r="R36" s="22"/>
      <c r="S36" s="22"/>
      <c r="T36" s="22"/>
      <c r="U36" s="22"/>
      <c r="V36" s="22"/>
      <c r="W36" s="22">
        <v>613962623</v>
      </c>
      <c r="X36" s="22">
        <v>825192708</v>
      </c>
      <c r="Y36" s="22">
        <v>-211230085</v>
      </c>
      <c r="Z36" s="23">
        <v>-25.597667423886154</v>
      </c>
      <c r="AA36" s="20">
        <v>1650385412</v>
      </c>
    </row>
    <row r="37" spans="1:27" ht="13.5" x14ac:dyDescent="0.25">
      <c r="A37" s="19" t="s">
        <v>63</v>
      </c>
      <c r="B37" s="15" t="s">
        <v>32</v>
      </c>
      <c r="C37" s="20">
        <v>79442159</v>
      </c>
      <c r="D37" s="20"/>
      <c r="E37" s="21">
        <v>13285200</v>
      </c>
      <c r="F37" s="22">
        <v>13285200</v>
      </c>
      <c r="G37" s="22">
        <v>2918686</v>
      </c>
      <c r="H37" s="22">
        <v>1880647</v>
      </c>
      <c r="I37" s="22">
        <v>3102596</v>
      </c>
      <c r="J37" s="22">
        <v>7901929</v>
      </c>
      <c r="K37" s="22">
        <v>1973164</v>
      </c>
      <c r="L37" s="22">
        <v>2506573</v>
      </c>
      <c r="M37" s="22"/>
      <c r="N37" s="22">
        <v>4479737</v>
      </c>
      <c r="O37" s="22"/>
      <c r="P37" s="22"/>
      <c r="Q37" s="22"/>
      <c r="R37" s="22"/>
      <c r="S37" s="22"/>
      <c r="T37" s="22"/>
      <c r="U37" s="22"/>
      <c r="V37" s="22"/>
      <c r="W37" s="22">
        <v>12381666</v>
      </c>
      <c r="X37" s="22">
        <v>6642600</v>
      </c>
      <c r="Y37" s="22">
        <v>5739066</v>
      </c>
      <c r="Z37" s="23">
        <v>86.397886369794961</v>
      </c>
      <c r="AA37" s="20">
        <v>13285200</v>
      </c>
    </row>
    <row r="38" spans="1:27" ht="13.5" x14ac:dyDescent="0.25">
      <c r="A38" s="19" t="s">
        <v>64</v>
      </c>
      <c r="B38" s="15" t="s">
        <v>32</v>
      </c>
      <c r="C38" s="20">
        <v>286557051</v>
      </c>
      <c r="D38" s="20"/>
      <c r="E38" s="21">
        <v>358595833</v>
      </c>
      <c r="F38" s="22">
        <v>358595833</v>
      </c>
      <c r="G38" s="22"/>
      <c r="H38" s="22">
        <v>59765972</v>
      </c>
      <c r="I38" s="22"/>
      <c r="J38" s="22">
        <v>59765972</v>
      </c>
      <c r="K38" s="22">
        <v>29882986</v>
      </c>
      <c r="L38" s="22">
        <v>4465</v>
      </c>
      <c r="M38" s="22"/>
      <c r="N38" s="22">
        <v>29887451</v>
      </c>
      <c r="O38" s="22"/>
      <c r="P38" s="22"/>
      <c r="Q38" s="22"/>
      <c r="R38" s="22"/>
      <c r="S38" s="22"/>
      <c r="T38" s="22"/>
      <c r="U38" s="22"/>
      <c r="V38" s="22"/>
      <c r="W38" s="22">
        <v>89653423</v>
      </c>
      <c r="X38" s="22">
        <v>179297916</v>
      </c>
      <c r="Y38" s="22">
        <v>-89644493</v>
      </c>
      <c r="Z38" s="23">
        <v>-49.997509731234132</v>
      </c>
      <c r="AA38" s="20">
        <v>358595833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52783607</v>
      </c>
      <c r="F39" s="22">
        <v>52783607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26391804</v>
      </c>
      <c r="Y39" s="22">
        <v>-26391804</v>
      </c>
      <c r="Z39" s="23">
        <v>-100</v>
      </c>
      <c r="AA39" s="20">
        <v>52783607</v>
      </c>
    </row>
    <row r="40" spans="1:27" ht="13.5" x14ac:dyDescent="0.25">
      <c r="A40" s="19" t="s">
        <v>40</v>
      </c>
      <c r="B40" s="15" t="s">
        <v>32</v>
      </c>
      <c r="C40" s="20">
        <v>534088082</v>
      </c>
      <c r="D40" s="20"/>
      <c r="E40" s="21">
        <v>98943591</v>
      </c>
      <c r="F40" s="22">
        <v>98943591</v>
      </c>
      <c r="G40" s="22">
        <v>2123689</v>
      </c>
      <c r="H40" s="22">
        <v>55997469</v>
      </c>
      <c r="I40" s="22"/>
      <c r="J40" s="22">
        <v>58121158</v>
      </c>
      <c r="K40" s="22">
        <v>3658084</v>
      </c>
      <c r="L40" s="22">
        <v>6323926</v>
      </c>
      <c r="M40" s="22"/>
      <c r="N40" s="22">
        <v>9982010</v>
      </c>
      <c r="O40" s="22"/>
      <c r="P40" s="22"/>
      <c r="Q40" s="22"/>
      <c r="R40" s="22"/>
      <c r="S40" s="22"/>
      <c r="T40" s="22"/>
      <c r="U40" s="22"/>
      <c r="V40" s="22"/>
      <c r="W40" s="22">
        <v>68103168</v>
      </c>
      <c r="X40" s="22">
        <v>49471794</v>
      </c>
      <c r="Y40" s="22">
        <v>18631374</v>
      </c>
      <c r="Z40" s="23">
        <v>37.66059908803792</v>
      </c>
      <c r="AA40" s="20">
        <v>98943591</v>
      </c>
    </row>
    <row r="41" spans="1:27" ht="13.5" x14ac:dyDescent="0.25">
      <c r="A41" s="19" t="s">
        <v>66</v>
      </c>
      <c r="B41" s="15" t="s">
        <v>32</v>
      </c>
      <c r="C41" s="20">
        <v>101346086</v>
      </c>
      <c r="D41" s="20"/>
      <c r="E41" s="21">
        <v>81417664</v>
      </c>
      <c r="F41" s="22">
        <v>81417664</v>
      </c>
      <c r="G41" s="22">
        <v>21950</v>
      </c>
      <c r="H41" s="22">
        <v>9537282</v>
      </c>
      <c r="I41" s="22">
        <v>1808891</v>
      </c>
      <c r="J41" s="22">
        <v>11368123</v>
      </c>
      <c r="K41" s="22">
        <v>31058876</v>
      </c>
      <c r="L41" s="22">
        <v>19848805</v>
      </c>
      <c r="M41" s="22"/>
      <c r="N41" s="22">
        <v>50907681</v>
      </c>
      <c r="O41" s="22"/>
      <c r="P41" s="22"/>
      <c r="Q41" s="22"/>
      <c r="R41" s="22"/>
      <c r="S41" s="22"/>
      <c r="T41" s="22"/>
      <c r="U41" s="22"/>
      <c r="V41" s="22"/>
      <c r="W41" s="22">
        <v>62275804</v>
      </c>
      <c r="X41" s="22">
        <v>40708824</v>
      </c>
      <c r="Y41" s="22">
        <v>21566980</v>
      </c>
      <c r="Z41" s="23">
        <v>52.978636769266544</v>
      </c>
      <c r="AA41" s="20">
        <v>81417664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6264622</v>
      </c>
      <c r="F43" s="22">
        <v>6264622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3132312</v>
      </c>
      <c r="Y43" s="22">
        <v>-3132312</v>
      </c>
      <c r="Z43" s="23">
        <v>-100</v>
      </c>
      <c r="AA43" s="20">
        <v>6264622</v>
      </c>
    </row>
    <row r="44" spans="1:27" ht="13.5" x14ac:dyDescent="0.25">
      <c r="A44" s="19" t="s">
        <v>69</v>
      </c>
      <c r="B44" s="15" t="s">
        <v>32</v>
      </c>
      <c r="C44" s="20">
        <v>19035739</v>
      </c>
      <c r="D44" s="20"/>
      <c r="E44" s="21">
        <v>14377114</v>
      </c>
      <c r="F44" s="22">
        <v>14377114</v>
      </c>
      <c r="G44" s="22">
        <v>159338</v>
      </c>
      <c r="H44" s="22">
        <v>342340</v>
      </c>
      <c r="I44" s="22">
        <v>318388</v>
      </c>
      <c r="J44" s="22">
        <v>820066</v>
      </c>
      <c r="K44" s="22">
        <v>307884</v>
      </c>
      <c r="L44" s="22">
        <v>320044</v>
      </c>
      <c r="M44" s="22"/>
      <c r="N44" s="22">
        <v>627928</v>
      </c>
      <c r="O44" s="22"/>
      <c r="P44" s="22"/>
      <c r="Q44" s="22"/>
      <c r="R44" s="22"/>
      <c r="S44" s="22"/>
      <c r="T44" s="22"/>
      <c r="U44" s="22"/>
      <c r="V44" s="22"/>
      <c r="W44" s="22">
        <v>1447994</v>
      </c>
      <c r="X44" s="22">
        <v>7188552</v>
      </c>
      <c r="Y44" s="22">
        <v>-5740558</v>
      </c>
      <c r="Z44" s="23">
        <v>-79.856944764397625</v>
      </c>
      <c r="AA44" s="20">
        <v>14377114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2608064215</v>
      </c>
      <c r="D47" s="29">
        <f t="shared" ref="D47:Y47" si="1">SUM(D34:D46)</f>
        <v>0</v>
      </c>
      <c r="E47" s="30">
        <f t="shared" si="1"/>
        <v>2445634888</v>
      </c>
      <c r="F47" s="31">
        <f t="shared" si="1"/>
        <v>2445634888</v>
      </c>
      <c r="G47" s="31">
        <f t="shared" si="1"/>
        <v>48523527</v>
      </c>
      <c r="H47" s="31">
        <f t="shared" si="1"/>
        <v>384648078</v>
      </c>
      <c r="I47" s="31">
        <f t="shared" si="1"/>
        <v>19320514</v>
      </c>
      <c r="J47" s="31">
        <f t="shared" si="1"/>
        <v>452492119</v>
      </c>
      <c r="K47" s="31">
        <f t="shared" si="1"/>
        <v>401281853</v>
      </c>
      <c r="L47" s="31">
        <f t="shared" si="1"/>
        <v>62681864</v>
      </c>
      <c r="M47" s="31">
        <f t="shared" si="1"/>
        <v>0</v>
      </c>
      <c r="N47" s="31">
        <f t="shared" si="1"/>
        <v>463963717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916455836</v>
      </c>
      <c r="X47" s="31">
        <f t="shared" si="1"/>
        <v>1222817436</v>
      </c>
      <c r="Y47" s="31">
        <f t="shared" si="1"/>
        <v>-306361600</v>
      </c>
      <c r="Z47" s="32">
        <f>+IF(X47&lt;&gt;0,+(Y47/X47)*100,0)</f>
        <v>-25.053748088688522</v>
      </c>
      <c r="AA47" s="29">
        <f>SUM(AA34:AA46)</f>
        <v>2445634888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-1487207279</v>
      </c>
      <c r="D48" s="39">
        <f t="shared" si="2"/>
        <v>0</v>
      </c>
      <c r="E48" s="40">
        <f t="shared" si="2"/>
        <v>-277878217</v>
      </c>
      <c r="F48" s="41">
        <f t="shared" si="2"/>
        <v>-277878217</v>
      </c>
      <c r="G48" s="41">
        <f t="shared" si="2"/>
        <v>84905661</v>
      </c>
      <c r="H48" s="41">
        <f t="shared" si="2"/>
        <v>-235995554</v>
      </c>
      <c r="I48" s="41">
        <f t="shared" si="2"/>
        <v>117750065</v>
      </c>
      <c r="J48" s="41">
        <f t="shared" si="2"/>
        <v>-33339828</v>
      </c>
      <c r="K48" s="41">
        <f t="shared" si="2"/>
        <v>-165564468</v>
      </c>
      <c r="L48" s="41">
        <f t="shared" si="2"/>
        <v>54728297</v>
      </c>
      <c r="M48" s="41">
        <f t="shared" si="2"/>
        <v>0</v>
      </c>
      <c r="N48" s="41">
        <f t="shared" si="2"/>
        <v>-110836171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-144175999</v>
      </c>
      <c r="X48" s="41">
        <f t="shared" si="2"/>
        <v>-138939114</v>
      </c>
      <c r="Y48" s="41">
        <f t="shared" si="2"/>
        <v>-5236885</v>
      </c>
      <c r="Z48" s="42">
        <f>+IF(X48&lt;&gt;0,+(Y48/X48)*100,0)</f>
        <v>3.7691941809849165</v>
      </c>
      <c r="AA48" s="39">
        <f>+AA32-AA47</f>
        <v>-277878217</v>
      </c>
    </row>
    <row r="49" spans="1:27" ht="25.5" x14ac:dyDescent="0.25">
      <c r="A49" s="43" t="s">
        <v>74</v>
      </c>
      <c r="B49" s="15" t="s">
        <v>32</v>
      </c>
      <c r="C49" s="20">
        <v>59100000</v>
      </c>
      <c r="D49" s="20"/>
      <c r="E49" s="21">
        <v>69404250</v>
      </c>
      <c r="F49" s="22">
        <v>69404250</v>
      </c>
      <c r="G49" s="22"/>
      <c r="H49" s="22">
        <v>2000000</v>
      </c>
      <c r="I49" s="22">
        <v>3067857</v>
      </c>
      <c r="J49" s="22">
        <v>5067857</v>
      </c>
      <c r="K49" s="22">
        <v>8516232</v>
      </c>
      <c r="L49" s="22"/>
      <c r="M49" s="22"/>
      <c r="N49" s="22">
        <v>8516232</v>
      </c>
      <c r="O49" s="22"/>
      <c r="P49" s="22"/>
      <c r="Q49" s="22"/>
      <c r="R49" s="22"/>
      <c r="S49" s="22"/>
      <c r="T49" s="22"/>
      <c r="U49" s="22"/>
      <c r="V49" s="22"/>
      <c r="W49" s="22">
        <v>13584089</v>
      </c>
      <c r="X49" s="22">
        <v>34702128</v>
      </c>
      <c r="Y49" s="22">
        <v>-21118039</v>
      </c>
      <c r="Z49" s="23">
        <v>-60.855170034529294</v>
      </c>
      <c r="AA49" s="20">
        <v>69404250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-1428107279</v>
      </c>
      <c r="D51" s="48">
        <f t="shared" si="3"/>
        <v>0</v>
      </c>
      <c r="E51" s="49">
        <f t="shared" si="3"/>
        <v>-208473967</v>
      </c>
      <c r="F51" s="50">
        <f t="shared" si="3"/>
        <v>-208473967</v>
      </c>
      <c r="G51" s="50">
        <f t="shared" si="3"/>
        <v>84905661</v>
      </c>
      <c r="H51" s="50">
        <f t="shared" si="3"/>
        <v>-233995554</v>
      </c>
      <c r="I51" s="50">
        <f t="shared" si="3"/>
        <v>120817922</v>
      </c>
      <c r="J51" s="50">
        <f t="shared" si="3"/>
        <v>-28271971</v>
      </c>
      <c r="K51" s="50">
        <f t="shared" si="3"/>
        <v>-157048236</v>
      </c>
      <c r="L51" s="50">
        <f t="shared" si="3"/>
        <v>54728297</v>
      </c>
      <c r="M51" s="50">
        <f t="shared" si="3"/>
        <v>0</v>
      </c>
      <c r="N51" s="50">
        <f t="shared" si="3"/>
        <v>-102319939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-130591910</v>
      </c>
      <c r="X51" s="50">
        <f t="shared" si="3"/>
        <v>-104236986</v>
      </c>
      <c r="Y51" s="50">
        <f t="shared" si="3"/>
        <v>-26354924</v>
      </c>
      <c r="Z51" s="51">
        <f>+IF(X51&lt;&gt;0,+(Y51/X51)*100,0)</f>
        <v>25.283658911626627</v>
      </c>
      <c r="AA51" s="48">
        <f>SUM(AA48:AA50)</f>
        <v>-208473967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-1428107279</v>
      </c>
      <c r="D53" s="54">
        <f>+D51-D52</f>
        <v>0</v>
      </c>
      <c r="E53" s="55">
        <f t="shared" si="4"/>
        <v>-208473967</v>
      </c>
      <c r="F53" s="56">
        <f t="shared" si="4"/>
        <v>-208473967</v>
      </c>
      <c r="G53" s="56">
        <f t="shared" si="4"/>
        <v>84905661</v>
      </c>
      <c r="H53" s="56">
        <f t="shared" si="4"/>
        <v>-233995554</v>
      </c>
      <c r="I53" s="56">
        <f t="shared" si="4"/>
        <v>120817922</v>
      </c>
      <c r="J53" s="56">
        <f t="shared" si="4"/>
        <v>-28271971</v>
      </c>
      <c r="K53" s="56">
        <f t="shared" si="4"/>
        <v>-157048236</v>
      </c>
      <c r="L53" s="56">
        <f t="shared" si="4"/>
        <v>54728297</v>
      </c>
      <c r="M53" s="56">
        <f t="shared" si="4"/>
        <v>0</v>
      </c>
      <c r="N53" s="56">
        <f t="shared" si="4"/>
        <v>-102319939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-130591910</v>
      </c>
      <c r="X53" s="56">
        <f t="shared" si="4"/>
        <v>-104236986</v>
      </c>
      <c r="Y53" s="56">
        <f t="shared" si="4"/>
        <v>-26354924</v>
      </c>
      <c r="Z53" s="57">
        <f>+IF(X53&lt;&gt;0,+(Y53/X53)*100,0)</f>
        <v>25.283658911626627</v>
      </c>
      <c r="AA53" s="54">
        <f>+AA51-AA52</f>
        <v>-208473967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-1428107279</v>
      </c>
      <c r="D56" s="48">
        <f>SUM(D53:D55)</f>
        <v>0</v>
      </c>
      <c r="E56" s="49">
        <f t="shared" si="5"/>
        <v>-208473967</v>
      </c>
      <c r="F56" s="50">
        <f t="shared" si="5"/>
        <v>-208473967</v>
      </c>
      <c r="G56" s="50">
        <f t="shared" si="5"/>
        <v>84905661</v>
      </c>
      <c r="H56" s="50">
        <f t="shared" si="5"/>
        <v>-233995554</v>
      </c>
      <c r="I56" s="50">
        <f t="shared" si="5"/>
        <v>120817922</v>
      </c>
      <c r="J56" s="50">
        <f t="shared" si="5"/>
        <v>-28271971</v>
      </c>
      <c r="K56" s="50">
        <f t="shared" si="5"/>
        <v>-157048236</v>
      </c>
      <c r="L56" s="50">
        <f t="shared" si="5"/>
        <v>54728297</v>
      </c>
      <c r="M56" s="50">
        <f t="shared" si="5"/>
        <v>0</v>
      </c>
      <c r="N56" s="50">
        <f t="shared" si="5"/>
        <v>-102319939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-130591910</v>
      </c>
      <c r="X56" s="50">
        <f t="shared" si="5"/>
        <v>-104236986</v>
      </c>
      <c r="Y56" s="50">
        <f t="shared" si="5"/>
        <v>-26354924</v>
      </c>
      <c r="Z56" s="51">
        <f>+IF(X56&lt;&gt;0,+(Y56/X56)*100,0)</f>
        <v>25.283658911626627</v>
      </c>
      <c r="AA56" s="48">
        <f>SUM(AA53:AA55)</f>
        <v>-208473967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-1428107279</v>
      </c>
      <c r="D59" s="65">
        <f>SUM(D56:D58)</f>
        <v>0</v>
      </c>
      <c r="E59" s="66">
        <f t="shared" si="6"/>
        <v>-208473967</v>
      </c>
      <c r="F59" s="67">
        <f t="shared" si="6"/>
        <v>-208473967</v>
      </c>
      <c r="G59" s="67">
        <f t="shared" si="6"/>
        <v>84905661</v>
      </c>
      <c r="H59" s="67">
        <f t="shared" si="6"/>
        <v>-233995554</v>
      </c>
      <c r="I59" s="67">
        <f t="shared" si="6"/>
        <v>120817922</v>
      </c>
      <c r="J59" s="67">
        <f t="shared" si="6"/>
        <v>-28271971</v>
      </c>
      <c r="K59" s="67">
        <f t="shared" si="6"/>
        <v>-157048236</v>
      </c>
      <c r="L59" s="67">
        <f t="shared" si="6"/>
        <v>54728297</v>
      </c>
      <c r="M59" s="67">
        <f t="shared" si="6"/>
        <v>0</v>
      </c>
      <c r="N59" s="67">
        <f t="shared" si="6"/>
        <v>-102319939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-130591910</v>
      </c>
      <c r="X59" s="67">
        <f t="shared" si="6"/>
        <v>-104236986</v>
      </c>
      <c r="Y59" s="67">
        <f t="shared" si="6"/>
        <v>-26354924</v>
      </c>
      <c r="Z59" s="68">
        <f>+IF(X59&lt;&gt;0,+(Y59/X59)*100,0)</f>
        <v>25.283658911626627</v>
      </c>
      <c r="AA59" s="65">
        <f>SUM(AA56:AA58)</f>
        <v>-208473967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710711567</v>
      </c>
      <c r="D6" s="20"/>
      <c r="E6" s="21">
        <v>919316148</v>
      </c>
      <c r="F6" s="22">
        <v>919316148</v>
      </c>
      <c r="G6" s="22">
        <v>78224273</v>
      </c>
      <c r="H6" s="22">
        <v>58796692</v>
      </c>
      <c r="I6" s="22">
        <v>72042058</v>
      </c>
      <c r="J6" s="22">
        <v>209063023</v>
      </c>
      <c r="K6" s="22">
        <v>65528948</v>
      </c>
      <c r="L6" s="22">
        <v>64448333</v>
      </c>
      <c r="M6" s="22">
        <v>62964755</v>
      </c>
      <c r="N6" s="22">
        <v>192942036</v>
      </c>
      <c r="O6" s="22"/>
      <c r="P6" s="22"/>
      <c r="Q6" s="22"/>
      <c r="R6" s="22"/>
      <c r="S6" s="22"/>
      <c r="T6" s="22"/>
      <c r="U6" s="22"/>
      <c r="V6" s="22"/>
      <c r="W6" s="22">
        <v>402005059</v>
      </c>
      <c r="X6" s="22">
        <v>459658074</v>
      </c>
      <c r="Y6" s="22">
        <v>-57653015</v>
      </c>
      <c r="Z6" s="23">
        <v>-12.542587253672391</v>
      </c>
      <c r="AA6" s="20">
        <v>919316148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2139279</v>
      </c>
      <c r="D13" s="20"/>
      <c r="E13" s="21">
        <v>1956444</v>
      </c>
      <c r="F13" s="22">
        <v>1956444</v>
      </c>
      <c r="G13" s="22">
        <v>247559</v>
      </c>
      <c r="H13" s="22">
        <v>257739</v>
      </c>
      <c r="I13" s="22">
        <v>272663</v>
      </c>
      <c r="J13" s="22">
        <v>777961</v>
      </c>
      <c r="K13" s="22">
        <v>285339</v>
      </c>
      <c r="L13" s="22">
        <v>279520</v>
      </c>
      <c r="M13" s="22">
        <v>304624</v>
      </c>
      <c r="N13" s="22">
        <v>869483</v>
      </c>
      <c r="O13" s="22"/>
      <c r="P13" s="22"/>
      <c r="Q13" s="22"/>
      <c r="R13" s="22"/>
      <c r="S13" s="22"/>
      <c r="T13" s="22"/>
      <c r="U13" s="22"/>
      <c r="V13" s="22"/>
      <c r="W13" s="22">
        <v>1647444</v>
      </c>
      <c r="X13" s="22">
        <v>978222</v>
      </c>
      <c r="Y13" s="22">
        <v>669222</v>
      </c>
      <c r="Z13" s="23">
        <v>68.412078239908737</v>
      </c>
      <c r="AA13" s="20">
        <v>1956444</v>
      </c>
    </row>
    <row r="14" spans="1:27" ht="13.5" x14ac:dyDescent="0.25">
      <c r="A14" s="19" t="s">
        <v>42</v>
      </c>
      <c r="B14" s="15" t="s">
        <v>32</v>
      </c>
      <c r="C14" s="20">
        <v>53134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423414</v>
      </c>
      <c r="D19" s="20"/>
      <c r="E19" s="21">
        <v>99792</v>
      </c>
      <c r="F19" s="22">
        <v>99792</v>
      </c>
      <c r="G19" s="22">
        <v>12494</v>
      </c>
      <c r="H19" s="22">
        <v>27878</v>
      </c>
      <c r="I19" s="22"/>
      <c r="J19" s="22">
        <v>40372</v>
      </c>
      <c r="K19" s="22">
        <v>1603</v>
      </c>
      <c r="L19" s="22">
        <v>-10082</v>
      </c>
      <c r="M19" s="22">
        <v>12232</v>
      </c>
      <c r="N19" s="22">
        <v>3753</v>
      </c>
      <c r="O19" s="22"/>
      <c r="P19" s="22"/>
      <c r="Q19" s="22"/>
      <c r="R19" s="22"/>
      <c r="S19" s="22"/>
      <c r="T19" s="22"/>
      <c r="U19" s="22"/>
      <c r="V19" s="22"/>
      <c r="W19" s="22">
        <v>44125</v>
      </c>
      <c r="X19" s="22">
        <v>49896</v>
      </c>
      <c r="Y19" s="22">
        <v>-5771</v>
      </c>
      <c r="Z19" s="23">
        <v>-11.566057399390733</v>
      </c>
      <c r="AA19" s="20">
        <v>99792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1432394</v>
      </c>
      <c r="D23" s="20"/>
      <c r="E23" s="21">
        <v>1418052</v>
      </c>
      <c r="F23" s="22">
        <v>1418052</v>
      </c>
      <c r="G23" s="22">
        <v>167600</v>
      </c>
      <c r="H23" s="22">
        <v>166340</v>
      </c>
      <c r="I23" s="22">
        <v>205564</v>
      </c>
      <c r="J23" s="22">
        <v>539504</v>
      </c>
      <c r="K23" s="22">
        <v>78112</v>
      </c>
      <c r="L23" s="22">
        <v>187054</v>
      </c>
      <c r="M23" s="22">
        <v>107596</v>
      </c>
      <c r="N23" s="22">
        <v>372762</v>
      </c>
      <c r="O23" s="22"/>
      <c r="P23" s="22"/>
      <c r="Q23" s="22"/>
      <c r="R23" s="22"/>
      <c r="S23" s="22"/>
      <c r="T23" s="22"/>
      <c r="U23" s="22"/>
      <c r="V23" s="22"/>
      <c r="W23" s="22">
        <v>912266</v>
      </c>
      <c r="X23" s="22">
        <v>709026</v>
      </c>
      <c r="Y23" s="22">
        <v>203240</v>
      </c>
      <c r="Z23" s="23">
        <v>28.664675202319799</v>
      </c>
      <c r="AA23" s="20">
        <v>1418052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13074561</v>
      </c>
      <c r="D25" s="20"/>
      <c r="E25" s="21">
        <v>20238472</v>
      </c>
      <c r="F25" s="22">
        <v>20238472</v>
      </c>
      <c r="G25" s="22">
        <v>6781267</v>
      </c>
      <c r="H25" s="22"/>
      <c r="I25" s="22"/>
      <c r="J25" s="22">
        <v>6781267</v>
      </c>
      <c r="K25" s="22"/>
      <c r="L25" s="22"/>
      <c r="M25" s="22">
        <v>5987838</v>
      </c>
      <c r="N25" s="22">
        <v>5987838</v>
      </c>
      <c r="O25" s="22"/>
      <c r="P25" s="22"/>
      <c r="Q25" s="22"/>
      <c r="R25" s="22"/>
      <c r="S25" s="22"/>
      <c r="T25" s="22"/>
      <c r="U25" s="22"/>
      <c r="V25" s="22"/>
      <c r="W25" s="22">
        <v>12769105</v>
      </c>
      <c r="X25" s="22">
        <v>12119236</v>
      </c>
      <c r="Y25" s="22">
        <v>649869</v>
      </c>
      <c r="Z25" s="23">
        <v>5.3622934647035505</v>
      </c>
      <c r="AA25" s="20">
        <v>20238472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727834349</v>
      </c>
      <c r="D32" s="29">
        <f t="shared" ref="D32:Y32" si="0">SUM(D6:D31)</f>
        <v>0</v>
      </c>
      <c r="E32" s="30">
        <f t="shared" si="0"/>
        <v>943028908</v>
      </c>
      <c r="F32" s="31">
        <f t="shared" si="0"/>
        <v>943028908</v>
      </c>
      <c r="G32" s="31">
        <f t="shared" si="0"/>
        <v>85433193</v>
      </c>
      <c r="H32" s="31">
        <f t="shared" si="0"/>
        <v>59248649</v>
      </c>
      <c r="I32" s="31">
        <f t="shared" si="0"/>
        <v>72520285</v>
      </c>
      <c r="J32" s="31">
        <f t="shared" si="0"/>
        <v>217202127</v>
      </c>
      <c r="K32" s="31">
        <f t="shared" si="0"/>
        <v>65894002</v>
      </c>
      <c r="L32" s="31">
        <f t="shared" si="0"/>
        <v>64904825</v>
      </c>
      <c r="M32" s="31">
        <f t="shared" si="0"/>
        <v>69377045</v>
      </c>
      <c r="N32" s="31">
        <f t="shared" si="0"/>
        <v>200175872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417377999</v>
      </c>
      <c r="X32" s="31">
        <f t="shared" si="0"/>
        <v>473514454</v>
      </c>
      <c r="Y32" s="31">
        <f t="shared" si="0"/>
        <v>-56136455</v>
      </c>
      <c r="Z32" s="32">
        <f>+IF(X32&lt;&gt;0,+(Y32/X32)*100,0)</f>
        <v>-11.855278022833069</v>
      </c>
      <c r="AA32" s="29">
        <f>SUM(AA6:AA31)</f>
        <v>943028908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65756723</v>
      </c>
      <c r="D34" s="20"/>
      <c r="E34" s="21">
        <v>59123674</v>
      </c>
      <c r="F34" s="22">
        <v>59123674</v>
      </c>
      <c r="G34" s="22">
        <v>5860508</v>
      </c>
      <c r="H34" s="22">
        <v>5799566</v>
      </c>
      <c r="I34" s="22">
        <v>5761251</v>
      </c>
      <c r="J34" s="22">
        <v>17421325</v>
      </c>
      <c r="K34" s="22">
        <v>5600719</v>
      </c>
      <c r="L34" s="22">
        <v>6007651</v>
      </c>
      <c r="M34" s="22">
        <v>5851680</v>
      </c>
      <c r="N34" s="22">
        <v>17460050</v>
      </c>
      <c r="O34" s="22"/>
      <c r="P34" s="22"/>
      <c r="Q34" s="22"/>
      <c r="R34" s="22"/>
      <c r="S34" s="22"/>
      <c r="T34" s="22"/>
      <c r="U34" s="22"/>
      <c r="V34" s="22"/>
      <c r="W34" s="22">
        <v>34881375</v>
      </c>
      <c r="X34" s="22">
        <v>29561844</v>
      </c>
      <c r="Y34" s="22">
        <v>5319531</v>
      </c>
      <c r="Z34" s="23">
        <v>17.994584505621503</v>
      </c>
      <c r="AA34" s="20">
        <v>59123674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595730886</v>
      </c>
      <c r="D36" s="20"/>
      <c r="E36" s="21">
        <v>670449464</v>
      </c>
      <c r="F36" s="22">
        <v>670449464</v>
      </c>
      <c r="G36" s="22">
        <v>81128</v>
      </c>
      <c r="H36" s="22">
        <v>101686585</v>
      </c>
      <c r="I36" s="22">
        <v>87627050</v>
      </c>
      <c r="J36" s="22">
        <v>189394763</v>
      </c>
      <c r="K36" s="22">
        <v>53998024</v>
      </c>
      <c r="L36" s="22">
        <v>53768218</v>
      </c>
      <c r="M36" s="22">
        <v>52946913</v>
      </c>
      <c r="N36" s="22">
        <v>160713155</v>
      </c>
      <c r="O36" s="22"/>
      <c r="P36" s="22"/>
      <c r="Q36" s="22"/>
      <c r="R36" s="22"/>
      <c r="S36" s="22"/>
      <c r="T36" s="22"/>
      <c r="U36" s="22"/>
      <c r="V36" s="22"/>
      <c r="W36" s="22">
        <v>350107918</v>
      </c>
      <c r="X36" s="22">
        <v>330224730</v>
      </c>
      <c r="Y36" s="22">
        <v>19883188</v>
      </c>
      <c r="Z36" s="23">
        <v>6.0211081102254216</v>
      </c>
      <c r="AA36" s="20">
        <v>670449464</v>
      </c>
    </row>
    <row r="37" spans="1:27" ht="13.5" x14ac:dyDescent="0.25">
      <c r="A37" s="19" t="s">
        <v>63</v>
      </c>
      <c r="B37" s="15" t="s">
        <v>32</v>
      </c>
      <c r="C37" s="20">
        <v>17499179</v>
      </c>
      <c r="D37" s="20"/>
      <c r="E37" s="21">
        <v>19616800</v>
      </c>
      <c r="F37" s="22">
        <v>19616800</v>
      </c>
      <c r="G37" s="22">
        <v>1919019</v>
      </c>
      <c r="H37" s="22">
        <v>2295182</v>
      </c>
      <c r="I37" s="22">
        <v>2735501</v>
      </c>
      <c r="J37" s="22">
        <v>6949702</v>
      </c>
      <c r="K37" s="22">
        <v>2187593</v>
      </c>
      <c r="L37" s="22">
        <v>2881096</v>
      </c>
      <c r="M37" s="22">
        <v>3438389</v>
      </c>
      <c r="N37" s="22">
        <v>8507078</v>
      </c>
      <c r="O37" s="22"/>
      <c r="P37" s="22"/>
      <c r="Q37" s="22"/>
      <c r="R37" s="22"/>
      <c r="S37" s="22"/>
      <c r="T37" s="22"/>
      <c r="U37" s="22"/>
      <c r="V37" s="22"/>
      <c r="W37" s="22">
        <v>15456780</v>
      </c>
      <c r="X37" s="22">
        <v>9808424</v>
      </c>
      <c r="Y37" s="22">
        <v>5648356</v>
      </c>
      <c r="Z37" s="23">
        <v>57.586784584353204</v>
      </c>
      <c r="AA37" s="20">
        <v>19616800</v>
      </c>
    </row>
    <row r="38" spans="1:27" ht="13.5" x14ac:dyDescent="0.25">
      <c r="A38" s="19" t="s">
        <v>64</v>
      </c>
      <c r="B38" s="15" t="s">
        <v>32</v>
      </c>
      <c r="C38" s="20">
        <v>5768901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44296167</v>
      </c>
      <c r="D39" s="20"/>
      <c r="E39" s="21">
        <v>48893796</v>
      </c>
      <c r="F39" s="22">
        <v>48893796</v>
      </c>
      <c r="G39" s="22">
        <v>4074483</v>
      </c>
      <c r="H39" s="22">
        <v>8147254</v>
      </c>
      <c r="I39" s="22">
        <v>8148110</v>
      </c>
      <c r="J39" s="22">
        <v>20369847</v>
      </c>
      <c r="K39" s="22">
        <v>8148110</v>
      </c>
      <c r="L39" s="22">
        <v>-8149822</v>
      </c>
      <c r="M39" s="22">
        <v>4073627</v>
      </c>
      <c r="N39" s="22">
        <v>4071915</v>
      </c>
      <c r="O39" s="22"/>
      <c r="P39" s="22"/>
      <c r="Q39" s="22"/>
      <c r="R39" s="22"/>
      <c r="S39" s="22"/>
      <c r="T39" s="22"/>
      <c r="U39" s="22"/>
      <c r="V39" s="22"/>
      <c r="W39" s="22">
        <v>24441762</v>
      </c>
      <c r="X39" s="22">
        <v>24446898</v>
      </c>
      <c r="Y39" s="22">
        <v>-5136</v>
      </c>
      <c r="Z39" s="23">
        <v>-2.1008800380318191E-2</v>
      </c>
      <c r="AA39" s="20">
        <v>48893796</v>
      </c>
    </row>
    <row r="40" spans="1:27" ht="13.5" x14ac:dyDescent="0.25">
      <c r="A40" s="19" t="s">
        <v>40</v>
      </c>
      <c r="B40" s="15" t="s">
        <v>32</v>
      </c>
      <c r="C40" s="20">
        <v>35081208</v>
      </c>
      <c r="D40" s="20"/>
      <c r="E40" s="21">
        <v>20943926</v>
      </c>
      <c r="F40" s="22">
        <v>20943926</v>
      </c>
      <c r="G40" s="22"/>
      <c r="H40" s="22">
        <v>367</v>
      </c>
      <c r="I40" s="22"/>
      <c r="J40" s="22">
        <v>367</v>
      </c>
      <c r="K40" s="22"/>
      <c r="L40" s="22">
        <v>859</v>
      </c>
      <c r="M40" s="22"/>
      <c r="N40" s="22">
        <v>859</v>
      </c>
      <c r="O40" s="22"/>
      <c r="P40" s="22"/>
      <c r="Q40" s="22"/>
      <c r="R40" s="22"/>
      <c r="S40" s="22"/>
      <c r="T40" s="22"/>
      <c r="U40" s="22"/>
      <c r="V40" s="22"/>
      <c r="W40" s="22">
        <v>1226</v>
      </c>
      <c r="X40" s="22">
        <v>10471902</v>
      </c>
      <c r="Y40" s="22">
        <v>-10470676</v>
      </c>
      <c r="Z40" s="23">
        <v>-99.988292480200826</v>
      </c>
      <c r="AA40" s="20">
        <v>20943926</v>
      </c>
    </row>
    <row r="41" spans="1:27" ht="13.5" x14ac:dyDescent="0.25">
      <c r="A41" s="19" t="s">
        <v>66</v>
      </c>
      <c r="B41" s="15" t="s">
        <v>32</v>
      </c>
      <c r="C41" s="20">
        <v>41158299</v>
      </c>
      <c r="D41" s="20"/>
      <c r="E41" s="21">
        <v>67401776</v>
      </c>
      <c r="F41" s="22">
        <v>68101776</v>
      </c>
      <c r="G41" s="22">
        <v>2169438</v>
      </c>
      <c r="H41" s="22">
        <v>4606041</v>
      </c>
      <c r="I41" s="22">
        <v>4269097</v>
      </c>
      <c r="J41" s="22">
        <v>11044576</v>
      </c>
      <c r="K41" s="22">
        <v>4401546</v>
      </c>
      <c r="L41" s="22">
        <v>4247558</v>
      </c>
      <c r="M41" s="22">
        <v>6935391</v>
      </c>
      <c r="N41" s="22">
        <v>15584495</v>
      </c>
      <c r="O41" s="22"/>
      <c r="P41" s="22"/>
      <c r="Q41" s="22"/>
      <c r="R41" s="22"/>
      <c r="S41" s="22"/>
      <c r="T41" s="22"/>
      <c r="U41" s="22"/>
      <c r="V41" s="22"/>
      <c r="W41" s="22">
        <v>26629071</v>
      </c>
      <c r="X41" s="22">
        <v>34406866</v>
      </c>
      <c r="Y41" s="22">
        <v>-7777795</v>
      </c>
      <c r="Z41" s="23">
        <v>-22.605357314438347</v>
      </c>
      <c r="AA41" s="20">
        <v>68101776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605317</v>
      </c>
      <c r="D43" s="20"/>
      <c r="E43" s="21">
        <v>4294482</v>
      </c>
      <c r="F43" s="22">
        <v>4294482</v>
      </c>
      <c r="G43" s="22"/>
      <c r="H43" s="22">
        <v>-1744</v>
      </c>
      <c r="I43" s="22"/>
      <c r="J43" s="22">
        <v>-1744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-1744</v>
      </c>
      <c r="X43" s="22">
        <v>2147244</v>
      </c>
      <c r="Y43" s="22">
        <v>-2148988</v>
      </c>
      <c r="Z43" s="23">
        <v>-100.0812203922796</v>
      </c>
      <c r="AA43" s="20">
        <v>4294482</v>
      </c>
    </row>
    <row r="44" spans="1:27" ht="13.5" x14ac:dyDescent="0.25">
      <c r="A44" s="19" t="s">
        <v>69</v>
      </c>
      <c r="B44" s="15" t="s">
        <v>32</v>
      </c>
      <c r="C44" s="20">
        <v>5073525</v>
      </c>
      <c r="D44" s="20"/>
      <c r="E44" s="21">
        <v>6622697</v>
      </c>
      <c r="F44" s="22">
        <v>31622697</v>
      </c>
      <c r="G44" s="22">
        <v>2838446</v>
      </c>
      <c r="H44" s="22">
        <v>3022235</v>
      </c>
      <c r="I44" s="22">
        <v>2379556</v>
      </c>
      <c r="J44" s="22">
        <v>8240237</v>
      </c>
      <c r="K44" s="22">
        <v>2414666</v>
      </c>
      <c r="L44" s="22">
        <v>1477058</v>
      </c>
      <c r="M44" s="22">
        <v>114132</v>
      </c>
      <c r="N44" s="22">
        <v>4005856</v>
      </c>
      <c r="O44" s="22"/>
      <c r="P44" s="22"/>
      <c r="Q44" s="22"/>
      <c r="R44" s="22"/>
      <c r="S44" s="22"/>
      <c r="T44" s="22"/>
      <c r="U44" s="22"/>
      <c r="V44" s="22"/>
      <c r="W44" s="22">
        <v>12246093</v>
      </c>
      <c r="X44" s="22">
        <v>14674975</v>
      </c>
      <c r="Y44" s="22">
        <v>-2428882</v>
      </c>
      <c r="Z44" s="23">
        <v>-16.551183221777212</v>
      </c>
      <c r="AA44" s="20">
        <v>31622697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810970205</v>
      </c>
      <c r="D47" s="29">
        <f t="shared" ref="D47:Y47" si="1">SUM(D34:D46)</f>
        <v>0</v>
      </c>
      <c r="E47" s="30">
        <f t="shared" si="1"/>
        <v>897346615</v>
      </c>
      <c r="F47" s="31">
        <f t="shared" si="1"/>
        <v>923046615</v>
      </c>
      <c r="G47" s="31">
        <f t="shared" si="1"/>
        <v>16943022</v>
      </c>
      <c r="H47" s="31">
        <f t="shared" si="1"/>
        <v>125555486</v>
      </c>
      <c r="I47" s="31">
        <f t="shared" si="1"/>
        <v>110920565</v>
      </c>
      <c r="J47" s="31">
        <f t="shared" si="1"/>
        <v>253419073</v>
      </c>
      <c r="K47" s="31">
        <f t="shared" si="1"/>
        <v>76750658</v>
      </c>
      <c r="L47" s="31">
        <f t="shared" si="1"/>
        <v>60232618</v>
      </c>
      <c r="M47" s="31">
        <f t="shared" si="1"/>
        <v>73360132</v>
      </c>
      <c r="N47" s="31">
        <f t="shared" si="1"/>
        <v>210343408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463762481</v>
      </c>
      <c r="X47" s="31">
        <f t="shared" si="1"/>
        <v>455742883</v>
      </c>
      <c r="Y47" s="31">
        <f t="shared" si="1"/>
        <v>8019598</v>
      </c>
      <c r="Z47" s="32">
        <f>+IF(X47&lt;&gt;0,+(Y47/X47)*100,0)</f>
        <v>1.7596759706283776</v>
      </c>
      <c r="AA47" s="29">
        <f>SUM(AA34:AA46)</f>
        <v>923046615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-83135856</v>
      </c>
      <c r="D48" s="39">
        <f t="shared" si="2"/>
        <v>0</v>
      </c>
      <c r="E48" s="40">
        <f t="shared" si="2"/>
        <v>45682293</v>
      </c>
      <c r="F48" s="41">
        <f t="shared" si="2"/>
        <v>19982293</v>
      </c>
      <c r="G48" s="41">
        <f t="shared" si="2"/>
        <v>68490171</v>
      </c>
      <c r="H48" s="41">
        <f t="shared" si="2"/>
        <v>-66306837</v>
      </c>
      <c r="I48" s="41">
        <f t="shared" si="2"/>
        <v>-38400280</v>
      </c>
      <c r="J48" s="41">
        <f t="shared" si="2"/>
        <v>-36216946</v>
      </c>
      <c r="K48" s="41">
        <f t="shared" si="2"/>
        <v>-10856656</v>
      </c>
      <c r="L48" s="41">
        <f t="shared" si="2"/>
        <v>4672207</v>
      </c>
      <c r="M48" s="41">
        <f t="shared" si="2"/>
        <v>-3983087</v>
      </c>
      <c r="N48" s="41">
        <f t="shared" si="2"/>
        <v>-10167536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-46384482</v>
      </c>
      <c r="X48" s="41">
        <f t="shared" si="2"/>
        <v>17771571</v>
      </c>
      <c r="Y48" s="41">
        <f t="shared" si="2"/>
        <v>-64156053</v>
      </c>
      <c r="Z48" s="42">
        <f>+IF(X48&lt;&gt;0,+(Y48/X48)*100,0)</f>
        <v>-361.00383584546353</v>
      </c>
      <c r="AA48" s="39">
        <f>+AA32-AA47</f>
        <v>19982293</v>
      </c>
    </row>
    <row r="49" spans="1:27" ht="25.5" x14ac:dyDescent="0.25">
      <c r="A49" s="43" t="s">
        <v>74</v>
      </c>
      <c r="B49" s="15" t="s">
        <v>32</v>
      </c>
      <c r="C49" s="20">
        <v>25780000</v>
      </c>
      <c r="D49" s="20"/>
      <c r="E49" s="21">
        <v>28050000</v>
      </c>
      <c r="F49" s="22">
        <v>28050000</v>
      </c>
      <c r="G49" s="22"/>
      <c r="H49" s="22"/>
      <c r="I49" s="22"/>
      <c r="J49" s="22"/>
      <c r="K49" s="22"/>
      <c r="L49" s="22"/>
      <c r="M49" s="22">
        <v>18032766</v>
      </c>
      <c r="N49" s="22">
        <v>18032766</v>
      </c>
      <c r="O49" s="22"/>
      <c r="P49" s="22"/>
      <c r="Q49" s="22"/>
      <c r="R49" s="22"/>
      <c r="S49" s="22"/>
      <c r="T49" s="22"/>
      <c r="U49" s="22"/>
      <c r="V49" s="22"/>
      <c r="W49" s="22">
        <v>18032766</v>
      </c>
      <c r="X49" s="22">
        <v>14025000</v>
      </c>
      <c r="Y49" s="22">
        <v>4007766</v>
      </c>
      <c r="Z49" s="23">
        <v>28.575871657754011</v>
      </c>
      <c r="AA49" s="20">
        <v>28050000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-57355856</v>
      </c>
      <c r="D51" s="48">
        <f t="shared" si="3"/>
        <v>0</v>
      </c>
      <c r="E51" s="49">
        <f t="shared" si="3"/>
        <v>73732293</v>
      </c>
      <c r="F51" s="50">
        <f t="shared" si="3"/>
        <v>48032293</v>
      </c>
      <c r="G51" s="50">
        <f t="shared" si="3"/>
        <v>68490171</v>
      </c>
      <c r="H51" s="50">
        <f t="shared" si="3"/>
        <v>-66306837</v>
      </c>
      <c r="I51" s="50">
        <f t="shared" si="3"/>
        <v>-38400280</v>
      </c>
      <c r="J51" s="50">
        <f t="shared" si="3"/>
        <v>-36216946</v>
      </c>
      <c r="K51" s="50">
        <f t="shared" si="3"/>
        <v>-10856656</v>
      </c>
      <c r="L51" s="50">
        <f t="shared" si="3"/>
        <v>4672207</v>
      </c>
      <c r="M51" s="50">
        <f t="shared" si="3"/>
        <v>14049679</v>
      </c>
      <c r="N51" s="50">
        <f t="shared" si="3"/>
        <v>7865230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-28351716</v>
      </c>
      <c r="X51" s="50">
        <f t="shared" si="3"/>
        <v>31796571</v>
      </c>
      <c r="Y51" s="50">
        <f t="shared" si="3"/>
        <v>-60148287</v>
      </c>
      <c r="Z51" s="51">
        <f>+IF(X51&lt;&gt;0,+(Y51/X51)*100,0)</f>
        <v>-189.16595440432869</v>
      </c>
      <c r="AA51" s="48">
        <f>SUM(AA48:AA50)</f>
        <v>48032293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-57355856</v>
      </c>
      <c r="D53" s="54">
        <f>+D51-D52</f>
        <v>0</v>
      </c>
      <c r="E53" s="55">
        <f t="shared" si="4"/>
        <v>73732293</v>
      </c>
      <c r="F53" s="56">
        <f t="shared" si="4"/>
        <v>48032293</v>
      </c>
      <c r="G53" s="56">
        <f t="shared" si="4"/>
        <v>68490171</v>
      </c>
      <c r="H53" s="56">
        <f t="shared" si="4"/>
        <v>-66306837</v>
      </c>
      <c r="I53" s="56">
        <f t="shared" si="4"/>
        <v>-38400280</v>
      </c>
      <c r="J53" s="56">
        <f t="shared" si="4"/>
        <v>-36216946</v>
      </c>
      <c r="K53" s="56">
        <f t="shared" si="4"/>
        <v>-10856656</v>
      </c>
      <c r="L53" s="56">
        <f t="shared" si="4"/>
        <v>4672207</v>
      </c>
      <c r="M53" s="56">
        <f t="shared" si="4"/>
        <v>14049679</v>
      </c>
      <c r="N53" s="56">
        <f t="shared" si="4"/>
        <v>7865230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-28351716</v>
      </c>
      <c r="X53" s="56">
        <f t="shared" si="4"/>
        <v>31796571</v>
      </c>
      <c r="Y53" s="56">
        <f t="shared" si="4"/>
        <v>-60148287</v>
      </c>
      <c r="Z53" s="57">
        <f>+IF(X53&lt;&gt;0,+(Y53/X53)*100,0)</f>
        <v>-189.16595440432869</v>
      </c>
      <c r="AA53" s="54">
        <f>+AA51-AA52</f>
        <v>48032293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-57355856</v>
      </c>
      <c r="D56" s="48">
        <f>SUM(D53:D55)</f>
        <v>0</v>
      </c>
      <c r="E56" s="49">
        <f t="shared" si="5"/>
        <v>73732293</v>
      </c>
      <c r="F56" s="50">
        <f t="shared" si="5"/>
        <v>48032293</v>
      </c>
      <c r="G56" s="50">
        <f t="shared" si="5"/>
        <v>68490171</v>
      </c>
      <c r="H56" s="50">
        <f t="shared" si="5"/>
        <v>-66306837</v>
      </c>
      <c r="I56" s="50">
        <f t="shared" si="5"/>
        <v>-38400280</v>
      </c>
      <c r="J56" s="50">
        <f t="shared" si="5"/>
        <v>-36216946</v>
      </c>
      <c r="K56" s="50">
        <f t="shared" si="5"/>
        <v>-10856656</v>
      </c>
      <c r="L56" s="50">
        <f t="shared" si="5"/>
        <v>4672207</v>
      </c>
      <c r="M56" s="50">
        <f t="shared" si="5"/>
        <v>14049679</v>
      </c>
      <c r="N56" s="50">
        <f t="shared" si="5"/>
        <v>7865230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-28351716</v>
      </c>
      <c r="X56" s="50">
        <f t="shared" si="5"/>
        <v>31796571</v>
      </c>
      <c r="Y56" s="50">
        <f t="shared" si="5"/>
        <v>-60148287</v>
      </c>
      <c r="Z56" s="51">
        <f>+IF(X56&lt;&gt;0,+(Y56/X56)*100,0)</f>
        <v>-189.16595440432869</v>
      </c>
      <c r="AA56" s="48">
        <f>SUM(AA53:AA55)</f>
        <v>48032293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-57355856</v>
      </c>
      <c r="D59" s="65">
        <f>SUM(D56:D58)</f>
        <v>0</v>
      </c>
      <c r="E59" s="66">
        <f t="shared" si="6"/>
        <v>73732293</v>
      </c>
      <c r="F59" s="67">
        <f t="shared" si="6"/>
        <v>48032293</v>
      </c>
      <c r="G59" s="67">
        <f t="shared" si="6"/>
        <v>68490171</v>
      </c>
      <c r="H59" s="67">
        <f t="shared" si="6"/>
        <v>-66306837</v>
      </c>
      <c r="I59" s="67">
        <f t="shared" si="6"/>
        <v>-38400280</v>
      </c>
      <c r="J59" s="67">
        <f t="shared" si="6"/>
        <v>-36216946</v>
      </c>
      <c r="K59" s="67">
        <f t="shared" si="6"/>
        <v>-10856656</v>
      </c>
      <c r="L59" s="67">
        <f t="shared" si="6"/>
        <v>4672207</v>
      </c>
      <c r="M59" s="67">
        <f t="shared" si="6"/>
        <v>14049679</v>
      </c>
      <c r="N59" s="67">
        <f t="shared" si="6"/>
        <v>7865230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-28351716</v>
      </c>
      <c r="X59" s="67">
        <f t="shared" si="6"/>
        <v>31796571</v>
      </c>
      <c r="Y59" s="67">
        <f t="shared" si="6"/>
        <v>-60148287</v>
      </c>
      <c r="Z59" s="68">
        <f>+IF(X59&lt;&gt;0,+(Y59/X59)*100,0)</f>
        <v>-189.16595440432869</v>
      </c>
      <c r="AA59" s="65">
        <f>SUM(AA56:AA58)</f>
        <v>48032293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69323705</v>
      </c>
      <c r="D6" s="20"/>
      <c r="E6" s="21">
        <v>88791461</v>
      </c>
      <c r="F6" s="22">
        <v>88791461</v>
      </c>
      <c r="G6" s="22">
        <v>10121607</v>
      </c>
      <c r="H6" s="22">
        <v>4461168</v>
      </c>
      <c r="I6" s="22">
        <v>4100024</v>
      </c>
      <c r="J6" s="22">
        <v>18682799</v>
      </c>
      <c r="K6" s="22">
        <v>4850418</v>
      </c>
      <c r="L6" s="22">
        <v>-4339192</v>
      </c>
      <c r="M6" s="22">
        <v>4367762</v>
      </c>
      <c r="N6" s="22">
        <v>4878988</v>
      </c>
      <c r="O6" s="22"/>
      <c r="P6" s="22"/>
      <c r="Q6" s="22"/>
      <c r="R6" s="22"/>
      <c r="S6" s="22"/>
      <c r="T6" s="22"/>
      <c r="U6" s="22"/>
      <c r="V6" s="22"/>
      <c r="W6" s="22">
        <v>23561787</v>
      </c>
      <c r="X6" s="22">
        <v>44395722</v>
      </c>
      <c r="Y6" s="22">
        <v>-20833935</v>
      </c>
      <c r="Z6" s="23">
        <v>-46.92779858383652</v>
      </c>
      <c r="AA6" s="20">
        <v>88791461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169366</v>
      </c>
      <c r="D23" s="20"/>
      <c r="E23" s="21">
        <v>1778088</v>
      </c>
      <c r="F23" s="22">
        <v>1778088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889044</v>
      </c>
      <c r="Y23" s="22">
        <v>-889044</v>
      </c>
      <c r="Z23" s="23">
        <v>-100</v>
      </c>
      <c r="AA23" s="20">
        <v>1778088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69493071</v>
      </c>
      <c r="D32" s="29">
        <f t="shared" ref="D32:Y32" si="0">SUM(D6:D31)</f>
        <v>0</v>
      </c>
      <c r="E32" s="30">
        <f t="shared" si="0"/>
        <v>90569549</v>
      </c>
      <c r="F32" s="31">
        <f t="shared" si="0"/>
        <v>90569549</v>
      </c>
      <c r="G32" s="31">
        <f t="shared" si="0"/>
        <v>10121607</v>
      </c>
      <c r="H32" s="31">
        <f t="shared" si="0"/>
        <v>4461168</v>
      </c>
      <c r="I32" s="31">
        <f t="shared" si="0"/>
        <v>4100024</v>
      </c>
      <c r="J32" s="31">
        <f t="shared" si="0"/>
        <v>18682799</v>
      </c>
      <c r="K32" s="31">
        <f t="shared" si="0"/>
        <v>4850418</v>
      </c>
      <c r="L32" s="31">
        <f t="shared" si="0"/>
        <v>-4339192</v>
      </c>
      <c r="M32" s="31">
        <f t="shared" si="0"/>
        <v>4367762</v>
      </c>
      <c r="N32" s="31">
        <f t="shared" si="0"/>
        <v>4878988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23561787</v>
      </c>
      <c r="X32" s="31">
        <f t="shared" si="0"/>
        <v>45284766</v>
      </c>
      <c r="Y32" s="31">
        <f t="shared" si="0"/>
        <v>-21722979</v>
      </c>
      <c r="Z32" s="32">
        <f>+IF(X32&lt;&gt;0,+(Y32/X32)*100,0)</f>
        <v>-47.969727832975884</v>
      </c>
      <c r="AA32" s="29">
        <f>SUM(AA6:AA31)</f>
        <v>90569549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3909323</v>
      </c>
      <c r="D34" s="20"/>
      <c r="E34" s="21">
        <v>5428267</v>
      </c>
      <c r="F34" s="22">
        <v>5428267</v>
      </c>
      <c r="G34" s="22">
        <v>424101</v>
      </c>
      <c r="H34" s="22"/>
      <c r="I34" s="22">
        <v>413455</v>
      </c>
      <c r="J34" s="22">
        <v>837556</v>
      </c>
      <c r="K34" s="22"/>
      <c r="L34" s="22"/>
      <c r="M34" s="22">
        <v>1691756</v>
      </c>
      <c r="N34" s="22">
        <v>1691756</v>
      </c>
      <c r="O34" s="22"/>
      <c r="P34" s="22"/>
      <c r="Q34" s="22"/>
      <c r="R34" s="22"/>
      <c r="S34" s="22"/>
      <c r="T34" s="22"/>
      <c r="U34" s="22"/>
      <c r="V34" s="22"/>
      <c r="W34" s="22">
        <v>2529312</v>
      </c>
      <c r="X34" s="22">
        <v>2714142</v>
      </c>
      <c r="Y34" s="22">
        <v>-184830</v>
      </c>
      <c r="Z34" s="23">
        <v>-6.8098868813790876</v>
      </c>
      <c r="AA34" s="20">
        <v>5428267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69777063</v>
      </c>
      <c r="D36" s="20"/>
      <c r="E36" s="21">
        <v>94146688</v>
      </c>
      <c r="F36" s="22">
        <v>94146688</v>
      </c>
      <c r="G36" s="22">
        <v>9848447</v>
      </c>
      <c r="H36" s="22">
        <v>8407999</v>
      </c>
      <c r="I36" s="22">
        <v>7150238</v>
      </c>
      <c r="J36" s="22">
        <v>25406684</v>
      </c>
      <c r="K36" s="22">
        <v>6078193</v>
      </c>
      <c r="L36" s="22">
        <v>5493305</v>
      </c>
      <c r="M36" s="22">
        <v>5839725</v>
      </c>
      <c r="N36" s="22">
        <v>17411223</v>
      </c>
      <c r="O36" s="22"/>
      <c r="P36" s="22"/>
      <c r="Q36" s="22"/>
      <c r="R36" s="22"/>
      <c r="S36" s="22"/>
      <c r="T36" s="22"/>
      <c r="U36" s="22"/>
      <c r="V36" s="22"/>
      <c r="W36" s="22">
        <v>42817907</v>
      </c>
      <c r="X36" s="22">
        <v>47073342</v>
      </c>
      <c r="Y36" s="22">
        <v>-4255435</v>
      </c>
      <c r="Z36" s="23">
        <v>-9.0400103735995643</v>
      </c>
      <c r="AA36" s="20">
        <v>94146688</v>
      </c>
    </row>
    <row r="37" spans="1:27" ht="13.5" x14ac:dyDescent="0.25">
      <c r="A37" s="19" t="s">
        <v>63</v>
      </c>
      <c r="B37" s="15" t="s">
        <v>32</v>
      </c>
      <c r="C37" s="20">
        <v>160167</v>
      </c>
      <c r="D37" s="20"/>
      <c r="E37" s="21">
        <v>4871300</v>
      </c>
      <c r="F37" s="22">
        <v>4871300</v>
      </c>
      <c r="G37" s="22"/>
      <c r="H37" s="22"/>
      <c r="I37" s="22">
        <v>411</v>
      </c>
      <c r="J37" s="22">
        <v>411</v>
      </c>
      <c r="K37" s="22">
        <v>258029</v>
      </c>
      <c r="L37" s="22">
        <v>274803</v>
      </c>
      <c r="M37" s="22">
        <v>655</v>
      </c>
      <c r="N37" s="22">
        <v>533487</v>
      </c>
      <c r="O37" s="22"/>
      <c r="P37" s="22"/>
      <c r="Q37" s="22"/>
      <c r="R37" s="22"/>
      <c r="S37" s="22"/>
      <c r="T37" s="22"/>
      <c r="U37" s="22"/>
      <c r="V37" s="22"/>
      <c r="W37" s="22">
        <v>533898</v>
      </c>
      <c r="X37" s="22">
        <v>2435652</v>
      </c>
      <c r="Y37" s="22">
        <v>-1901754</v>
      </c>
      <c r="Z37" s="23">
        <v>-78.079873479462577</v>
      </c>
      <c r="AA37" s="20">
        <v>4871300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8134026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3476195</v>
      </c>
      <c r="D41" s="20"/>
      <c r="E41" s="21"/>
      <c r="F41" s="22"/>
      <c r="G41" s="22"/>
      <c r="H41" s="22"/>
      <c r="I41" s="22"/>
      <c r="J41" s="22"/>
      <c r="K41" s="22"/>
      <c r="L41" s="22">
        <v>23826</v>
      </c>
      <c r="M41" s="22"/>
      <c r="N41" s="22">
        <v>23826</v>
      </c>
      <c r="O41" s="22"/>
      <c r="P41" s="22"/>
      <c r="Q41" s="22"/>
      <c r="R41" s="22"/>
      <c r="S41" s="22"/>
      <c r="T41" s="22"/>
      <c r="U41" s="22"/>
      <c r="V41" s="22"/>
      <c r="W41" s="22">
        <v>23826</v>
      </c>
      <c r="X41" s="22"/>
      <c r="Y41" s="22">
        <v>23826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42441</v>
      </c>
      <c r="D44" s="20"/>
      <c r="E44" s="21">
        <v>1590026</v>
      </c>
      <c r="F44" s="22">
        <v>1590026</v>
      </c>
      <c r="G44" s="22">
        <v>3600</v>
      </c>
      <c r="H44" s="22"/>
      <c r="I44" s="22">
        <v>3496</v>
      </c>
      <c r="J44" s="22">
        <v>7096</v>
      </c>
      <c r="K44" s="22"/>
      <c r="L44" s="22"/>
      <c r="M44" s="22">
        <v>14401</v>
      </c>
      <c r="N44" s="22">
        <v>14401</v>
      </c>
      <c r="O44" s="22"/>
      <c r="P44" s="22"/>
      <c r="Q44" s="22"/>
      <c r="R44" s="22"/>
      <c r="S44" s="22"/>
      <c r="T44" s="22"/>
      <c r="U44" s="22"/>
      <c r="V44" s="22"/>
      <c r="W44" s="22">
        <v>21497</v>
      </c>
      <c r="X44" s="22">
        <v>795012</v>
      </c>
      <c r="Y44" s="22">
        <v>-773515</v>
      </c>
      <c r="Z44" s="23">
        <v>-97.29601565762529</v>
      </c>
      <c r="AA44" s="20">
        <v>1590026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85499215</v>
      </c>
      <c r="D47" s="29">
        <f t="shared" ref="D47:Y47" si="1">SUM(D34:D46)</f>
        <v>0</v>
      </c>
      <c r="E47" s="30">
        <f t="shared" si="1"/>
        <v>106036281</v>
      </c>
      <c r="F47" s="31">
        <f t="shared" si="1"/>
        <v>106036281</v>
      </c>
      <c r="G47" s="31">
        <f t="shared" si="1"/>
        <v>10276148</v>
      </c>
      <c r="H47" s="31">
        <f t="shared" si="1"/>
        <v>8407999</v>
      </c>
      <c r="I47" s="31">
        <f t="shared" si="1"/>
        <v>7567600</v>
      </c>
      <c r="J47" s="31">
        <f t="shared" si="1"/>
        <v>26251747</v>
      </c>
      <c r="K47" s="31">
        <f t="shared" si="1"/>
        <v>6336222</v>
      </c>
      <c r="L47" s="31">
        <f t="shared" si="1"/>
        <v>5791934</v>
      </c>
      <c r="M47" s="31">
        <f t="shared" si="1"/>
        <v>7546537</v>
      </c>
      <c r="N47" s="31">
        <f t="shared" si="1"/>
        <v>19674693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45926440</v>
      </c>
      <c r="X47" s="31">
        <f t="shared" si="1"/>
        <v>53018148</v>
      </c>
      <c r="Y47" s="31">
        <f t="shared" si="1"/>
        <v>-7091708</v>
      </c>
      <c r="Z47" s="32">
        <f>+IF(X47&lt;&gt;0,+(Y47/X47)*100,0)</f>
        <v>-13.376000987435472</v>
      </c>
      <c r="AA47" s="29">
        <f>SUM(AA34:AA46)</f>
        <v>106036281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-16006144</v>
      </c>
      <c r="D48" s="39">
        <f t="shared" si="2"/>
        <v>0</v>
      </c>
      <c r="E48" s="40">
        <f t="shared" si="2"/>
        <v>-15466732</v>
      </c>
      <c r="F48" s="41">
        <f t="shared" si="2"/>
        <v>-15466732</v>
      </c>
      <c r="G48" s="41">
        <f t="shared" si="2"/>
        <v>-154541</v>
      </c>
      <c r="H48" s="41">
        <f t="shared" si="2"/>
        <v>-3946831</v>
      </c>
      <c r="I48" s="41">
        <f t="shared" si="2"/>
        <v>-3467576</v>
      </c>
      <c r="J48" s="41">
        <f t="shared" si="2"/>
        <v>-7568948</v>
      </c>
      <c r="K48" s="41">
        <f t="shared" si="2"/>
        <v>-1485804</v>
      </c>
      <c r="L48" s="41">
        <f t="shared" si="2"/>
        <v>-10131126</v>
      </c>
      <c r="M48" s="41">
        <f t="shared" si="2"/>
        <v>-3178775</v>
      </c>
      <c r="N48" s="41">
        <f t="shared" si="2"/>
        <v>-14795705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-22364653</v>
      </c>
      <c r="X48" s="41">
        <f t="shared" si="2"/>
        <v>-7733382</v>
      </c>
      <c r="Y48" s="41">
        <f t="shared" si="2"/>
        <v>-14631271</v>
      </c>
      <c r="Z48" s="42">
        <f>+IF(X48&lt;&gt;0,+(Y48/X48)*100,0)</f>
        <v>189.19627919582919</v>
      </c>
      <c r="AA48" s="39">
        <f>+AA32-AA47</f>
        <v>-15466732</v>
      </c>
    </row>
    <row r="49" spans="1:27" ht="25.5" x14ac:dyDescent="0.25">
      <c r="A49" s="43" t="s">
        <v>74</v>
      </c>
      <c r="B49" s="15" t="s">
        <v>32</v>
      </c>
      <c r="C49" s="20">
        <v>14000000</v>
      </c>
      <c r="D49" s="20"/>
      <c r="E49" s="21">
        <v>835000</v>
      </c>
      <c r="F49" s="22">
        <v>835000</v>
      </c>
      <c r="G49" s="22"/>
      <c r="H49" s="22"/>
      <c r="I49" s="22"/>
      <c r="J49" s="22"/>
      <c r="K49" s="22"/>
      <c r="L49" s="22"/>
      <c r="M49" s="22">
        <v>86250</v>
      </c>
      <c r="N49" s="22">
        <v>86250</v>
      </c>
      <c r="O49" s="22"/>
      <c r="P49" s="22"/>
      <c r="Q49" s="22"/>
      <c r="R49" s="22"/>
      <c r="S49" s="22"/>
      <c r="T49" s="22"/>
      <c r="U49" s="22"/>
      <c r="V49" s="22"/>
      <c r="W49" s="22">
        <v>86250</v>
      </c>
      <c r="X49" s="22">
        <v>417498</v>
      </c>
      <c r="Y49" s="22">
        <v>-331248</v>
      </c>
      <c r="Z49" s="23">
        <v>-79.341218401046234</v>
      </c>
      <c r="AA49" s="20">
        <v>835000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-2006144</v>
      </c>
      <c r="D51" s="48">
        <f t="shared" si="3"/>
        <v>0</v>
      </c>
      <c r="E51" s="49">
        <f t="shared" si="3"/>
        <v>-14631732</v>
      </c>
      <c r="F51" s="50">
        <f t="shared" si="3"/>
        <v>-14631732</v>
      </c>
      <c r="G51" s="50">
        <f t="shared" si="3"/>
        <v>-154541</v>
      </c>
      <c r="H51" s="50">
        <f t="shared" si="3"/>
        <v>-3946831</v>
      </c>
      <c r="I51" s="50">
        <f t="shared" si="3"/>
        <v>-3467576</v>
      </c>
      <c r="J51" s="50">
        <f t="shared" si="3"/>
        <v>-7568948</v>
      </c>
      <c r="K51" s="50">
        <f t="shared" si="3"/>
        <v>-1485804</v>
      </c>
      <c r="L51" s="50">
        <f t="shared" si="3"/>
        <v>-10131126</v>
      </c>
      <c r="M51" s="50">
        <f t="shared" si="3"/>
        <v>-3092525</v>
      </c>
      <c r="N51" s="50">
        <f t="shared" si="3"/>
        <v>-14709455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-22278403</v>
      </c>
      <c r="X51" s="50">
        <f t="shared" si="3"/>
        <v>-7315884</v>
      </c>
      <c r="Y51" s="50">
        <f t="shared" si="3"/>
        <v>-14962519</v>
      </c>
      <c r="Z51" s="51">
        <f>+IF(X51&lt;&gt;0,+(Y51/X51)*100,0)</f>
        <v>204.52099841932977</v>
      </c>
      <c r="AA51" s="48">
        <f>SUM(AA48:AA50)</f>
        <v>-14631732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-2006144</v>
      </c>
      <c r="D53" s="54">
        <f>+D51-D52</f>
        <v>0</v>
      </c>
      <c r="E53" s="55">
        <f t="shared" si="4"/>
        <v>-14631732</v>
      </c>
      <c r="F53" s="56">
        <f t="shared" si="4"/>
        <v>-14631732</v>
      </c>
      <c r="G53" s="56">
        <f t="shared" si="4"/>
        <v>-154541</v>
      </c>
      <c r="H53" s="56">
        <f t="shared" si="4"/>
        <v>-3946831</v>
      </c>
      <c r="I53" s="56">
        <f t="shared" si="4"/>
        <v>-3467576</v>
      </c>
      <c r="J53" s="56">
        <f t="shared" si="4"/>
        <v>-7568948</v>
      </c>
      <c r="K53" s="56">
        <f t="shared" si="4"/>
        <v>-1485804</v>
      </c>
      <c r="L53" s="56">
        <f t="shared" si="4"/>
        <v>-10131126</v>
      </c>
      <c r="M53" s="56">
        <f t="shared" si="4"/>
        <v>-3092525</v>
      </c>
      <c r="N53" s="56">
        <f t="shared" si="4"/>
        <v>-14709455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-22278403</v>
      </c>
      <c r="X53" s="56">
        <f t="shared" si="4"/>
        <v>-7315884</v>
      </c>
      <c r="Y53" s="56">
        <f t="shared" si="4"/>
        <v>-14962519</v>
      </c>
      <c r="Z53" s="57">
        <f>+IF(X53&lt;&gt;0,+(Y53/X53)*100,0)</f>
        <v>204.52099841932977</v>
      </c>
      <c r="AA53" s="54">
        <f>+AA51-AA52</f>
        <v>-14631732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-2006144</v>
      </c>
      <c r="D56" s="48">
        <f>SUM(D53:D55)</f>
        <v>0</v>
      </c>
      <c r="E56" s="49">
        <f t="shared" si="5"/>
        <v>-14631732</v>
      </c>
      <c r="F56" s="50">
        <f t="shared" si="5"/>
        <v>-14631732</v>
      </c>
      <c r="G56" s="50">
        <f t="shared" si="5"/>
        <v>-154541</v>
      </c>
      <c r="H56" s="50">
        <f t="shared" si="5"/>
        <v>-3946831</v>
      </c>
      <c r="I56" s="50">
        <f t="shared" si="5"/>
        <v>-3467576</v>
      </c>
      <c r="J56" s="50">
        <f t="shared" si="5"/>
        <v>-7568948</v>
      </c>
      <c r="K56" s="50">
        <f t="shared" si="5"/>
        <v>-1485804</v>
      </c>
      <c r="L56" s="50">
        <f t="shared" si="5"/>
        <v>-10131126</v>
      </c>
      <c r="M56" s="50">
        <f t="shared" si="5"/>
        <v>-3092525</v>
      </c>
      <c r="N56" s="50">
        <f t="shared" si="5"/>
        <v>-14709455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-22278403</v>
      </c>
      <c r="X56" s="50">
        <f t="shared" si="5"/>
        <v>-7315884</v>
      </c>
      <c r="Y56" s="50">
        <f t="shared" si="5"/>
        <v>-14962519</v>
      </c>
      <c r="Z56" s="51">
        <f>+IF(X56&lt;&gt;0,+(Y56/X56)*100,0)</f>
        <v>204.52099841932977</v>
      </c>
      <c r="AA56" s="48">
        <f>SUM(AA53:AA55)</f>
        <v>-14631732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-2006144</v>
      </c>
      <c r="D59" s="65">
        <f>SUM(D56:D58)</f>
        <v>0</v>
      </c>
      <c r="E59" s="66">
        <f t="shared" si="6"/>
        <v>-14631732</v>
      </c>
      <c r="F59" s="67">
        <f t="shared" si="6"/>
        <v>-14631732</v>
      </c>
      <c r="G59" s="67">
        <f t="shared" si="6"/>
        <v>-154541</v>
      </c>
      <c r="H59" s="67">
        <f t="shared" si="6"/>
        <v>-3946831</v>
      </c>
      <c r="I59" s="67">
        <f t="shared" si="6"/>
        <v>-3467576</v>
      </c>
      <c r="J59" s="67">
        <f t="shared" si="6"/>
        <v>-7568948</v>
      </c>
      <c r="K59" s="67">
        <f t="shared" si="6"/>
        <v>-1485804</v>
      </c>
      <c r="L59" s="67">
        <f t="shared" si="6"/>
        <v>-10131126</v>
      </c>
      <c r="M59" s="67">
        <f t="shared" si="6"/>
        <v>-3092525</v>
      </c>
      <c r="N59" s="67">
        <f t="shared" si="6"/>
        <v>-14709455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-22278403</v>
      </c>
      <c r="X59" s="67">
        <f t="shared" si="6"/>
        <v>-7315884</v>
      </c>
      <c r="Y59" s="67">
        <f t="shared" si="6"/>
        <v>-14962519</v>
      </c>
      <c r="Z59" s="68">
        <f>+IF(X59&lt;&gt;0,+(Y59/X59)*100,0)</f>
        <v>204.52099841932977</v>
      </c>
      <c r="AA59" s="65">
        <f>SUM(AA56:AA58)</f>
        <v>-14631732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>
        <v>5000000</v>
      </c>
      <c r="F25" s="22">
        <v>5000000</v>
      </c>
      <c r="G25" s="22"/>
      <c r="H25" s="22"/>
      <c r="I25" s="22"/>
      <c r="J25" s="22"/>
      <c r="K25" s="22"/>
      <c r="L25" s="22"/>
      <c r="M25" s="22">
        <v>3144553</v>
      </c>
      <c r="N25" s="22">
        <v>3144553</v>
      </c>
      <c r="O25" s="22"/>
      <c r="P25" s="22"/>
      <c r="Q25" s="22"/>
      <c r="R25" s="22"/>
      <c r="S25" s="22"/>
      <c r="T25" s="22"/>
      <c r="U25" s="22"/>
      <c r="V25" s="22"/>
      <c r="W25" s="22">
        <v>3144553</v>
      </c>
      <c r="X25" s="22">
        <v>2500002</v>
      </c>
      <c r="Y25" s="22">
        <v>644551</v>
      </c>
      <c r="Z25" s="23">
        <v>25.7820193743845</v>
      </c>
      <c r="AA25" s="20">
        <v>5000000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5000000</v>
      </c>
      <c r="F32" s="31">
        <f t="shared" si="0"/>
        <v>5000000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3144553</v>
      </c>
      <c r="N32" s="31">
        <f t="shared" si="0"/>
        <v>3144553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3144553</v>
      </c>
      <c r="X32" s="31">
        <f t="shared" si="0"/>
        <v>2500002</v>
      </c>
      <c r="Y32" s="31">
        <f t="shared" si="0"/>
        <v>644551</v>
      </c>
      <c r="Z32" s="32">
        <f>+IF(X32&lt;&gt;0,+(Y32/X32)*100,0)</f>
        <v>25.7820193743845</v>
      </c>
      <c r="AA32" s="29">
        <f>SUM(AA6:AA31)</f>
        <v>5000000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1769686</v>
      </c>
      <c r="D34" s="20"/>
      <c r="E34" s="21">
        <v>3256482</v>
      </c>
      <c r="F34" s="22">
        <v>3256482</v>
      </c>
      <c r="G34" s="22">
        <v>249691</v>
      </c>
      <c r="H34" s="22">
        <v>240338</v>
      </c>
      <c r="I34" s="22">
        <v>265415</v>
      </c>
      <c r="J34" s="22">
        <v>755444</v>
      </c>
      <c r="K34" s="22">
        <v>240915</v>
      </c>
      <c r="L34" s="22">
        <v>191406</v>
      </c>
      <c r="M34" s="22">
        <v>305665</v>
      </c>
      <c r="N34" s="22">
        <v>737986</v>
      </c>
      <c r="O34" s="22"/>
      <c r="P34" s="22"/>
      <c r="Q34" s="22"/>
      <c r="R34" s="22"/>
      <c r="S34" s="22"/>
      <c r="T34" s="22"/>
      <c r="U34" s="22"/>
      <c r="V34" s="22"/>
      <c r="W34" s="22">
        <v>1493430</v>
      </c>
      <c r="X34" s="22">
        <v>1628250</v>
      </c>
      <c r="Y34" s="22">
        <v>-134820</v>
      </c>
      <c r="Z34" s="23">
        <v>-8.2800552740672497</v>
      </c>
      <c r="AA34" s="20">
        <v>3256482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1231177</v>
      </c>
      <c r="D37" s="20"/>
      <c r="E37" s="21">
        <v>1500000</v>
      </c>
      <c r="F37" s="22">
        <v>1500000</v>
      </c>
      <c r="G37" s="22"/>
      <c r="H37" s="22"/>
      <c r="I37" s="22"/>
      <c r="J37" s="22"/>
      <c r="K37" s="22">
        <v>695591</v>
      </c>
      <c r="L37" s="22">
        <v>432854</v>
      </c>
      <c r="M37" s="22">
        <v>221185</v>
      </c>
      <c r="N37" s="22">
        <v>1349630</v>
      </c>
      <c r="O37" s="22"/>
      <c r="P37" s="22"/>
      <c r="Q37" s="22"/>
      <c r="R37" s="22"/>
      <c r="S37" s="22"/>
      <c r="T37" s="22"/>
      <c r="U37" s="22"/>
      <c r="V37" s="22"/>
      <c r="W37" s="22">
        <v>1349630</v>
      </c>
      <c r="X37" s="22">
        <v>750000</v>
      </c>
      <c r="Y37" s="22">
        <v>599630</v>
      </c>
      <c r="Z37" s="23">
        <v>79.950666666666663</v>
      </c>
      <c r="AA37" s="20">
        <v>1500000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15649629</v>
      </c>
      <c r="D41" s="20"/>
      <c r="E41" s="21">
        <v>5000000</v>
      </c>
      <c r="F41" s="22">
        <v>5000000</v>
      </c>
      <c r="G41" s="22"/>
      <c r="H41" s="22"/>
      <c r="I41" s="22"/>
      <c r="J41" s="22"/>
      <c r="K41" s="22"/>
      <c r="L41" s="22">
        <v>1369116</v>
      </c>
      <c r="M41" s="22">
        <v>1365278</v>
      </c>
      <c r="N41" s="22">
        <v>2734394</v>
      </c>
      <c r="O41" s="22"/>
      <c r="P41" s="22"/>
      <c r="Q41" s="22"/>
      <c r="R41" s="22"/>
      <c r="S41" s="22"/>
      <c r="T41" s="22"/>
      <c r="U41" s="22"/>
      <c r="V41" s="22"/>
      <c r="W41" s="22">
        <v>2734394</v>
      </c>
      <c r="X41" s="22">
        <v>2500002</v>
      </c>
      <c r="Y41" s="22">
        <v>234392</v>
      </c>
      <c r="Z41" s="23">
        <v>9.3756724994620004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22510271</v>
      </c>
      <c r="D44" s="20"/>
      <c r="E44" s="21">
        <v>20010271</v>
      </c>
      <c r="F44" s="22">
        <v>20010271</v>
      </c>
      <c r="G44" s="22">
        <v>1991</v>
      </c>
      <c r="H44" s="22">
        <v>3196245</v>
      </c>
      <c r="I44" s="22">
        <v>2204001</v>
      </c>
      <c r="J44" s="22">
        <v>5402237</v>
      </c>
      <c r="K44" s="22">
        <v>2107143</v>
      </c>
      <c r="L44" s="22">
        <v>1287842</v>
      </c>
      <c r="M44" s="22">
        <v>2315390</v>
      </c>
      <c r="N44" s="22">
        <v>5710375</v>
      </c>
      <c r="O44" s="22"/>
      <c r="P44" s="22"/>
      <c r="Q44" s="22"/>
      <c r="R44" s="22"/>
      <c r="S44" s="22"/>
      <c r="T44" s="22"/>
      <c r="U44" s="22"/>
      <c r="V44" s="22"/>
      <c r="W44" s="22">
        <v>11112612</v>
      </c>
      <c r="X44" s="22">
        <v>10005138</v>
      </c>
      <c r="Y44" s="22">
        <v>1107474</v>
      </c>
      <c r="Z44" s="23">
        <v>11.069052720712099</v>
      </c>
      <c r="AA44" s="20">
        <v>20010271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41160763</v>
      </c>
      <c r="D47" s="29">
        <f t="shared" ref="D47:Y47" si="1">SUM(D34:D46)</f>
        <v>0</v>
      </c>
      <c r="E47" s="30">
        <f t="shared" si="1"/>
        <v>29766753</v>
      </c>
      <c r="F47" s="31">
        <f t="shared" si="1"/>
        <v>29766753</v>
      </c>
      <c r="G47" s="31">
        <f t="shared" si="1"/>
        <v>251682</v>
      </c>
      <c r="H47" s="31">
        <f t="shared" si="1"/>
        <v>3436583</v>
      </c>
      <c r="I47" s="31">
        <f t="shared" si="1"/>
        <v>2469416</v>
      </c>
      <c r="J47" s="31">
        <f t="shared" si="1"/>
        <v>6157681</v>
      </c>
      <c r="K47" s="31">
        <f t="shared" si="1"/>
        <v>3043649</v>
      </c>
      <c r="L47" s="31">
        <f t="shared" si="1"/>
        <v>3281218</v>
      </c>
      <c r="M47" s="31">
        <f t="shared" si="1"/>
        <v>4207518</v>
      </c>
      <c r="N47" s="31">
        <f t="shared" si="1"/>
        <v>10532385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16690066</v>
      </c>
      <c r="X47" s="31">
        <f t="shared" si="1"/>
        <v>14883390</v>
      </c>
      <c r="Y47" s="31">
        <f t="shared" si="1"/>
        <v>1806676</v>
      </c>
      <c r="Z47" s="32">
        <f>+IF(X47&lt;&gt;0,+(Y47/X47)*100,0)</f>
        <v>12.138874275282713</v>
      </c>
      <c r="AA47" s="29">
        <f>SUM(AA34:AA46)</f>
        <v>29766753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-35160763</v>
      </c>
      <c r="D48" s="39">
        <f t="shared" si="2"/>
        <v>0</v>
      </c>
      <c r="E48" s="40">
        <f t="shared" si="2"/>
        <v>-24766753</v>
      </c>
      <c r="F48" s="41">
        <f t="shared" si="2"/>
        <v>-24766753</v>
      </c>
      <c r="G48" s="41">
        <f t="shared" si="2"/>
        <v>-251682</v>
      </c>
      <c r="H48" s="41">
        <f t="shared" si="2"/>
        <v>-3436583</v>
      </c>
      <c r="I48" s="41">
        <f t="shared" si="2"/>
        <v>-2469416</v>
      </c>
      <c r="J48" s="41">
        <f t="shared" si="2"/>
        <v>-6157681</v>
      </c>
      <c r="K48" s="41">
        <f t="shared" si="2"/>
        <v>-3043649</v>
      </c>
      <c r="L48" s="41">
        <f t="shared" si="2"/>
        <v>-3281218</v>
      </c>
      <c r="M48" s="41">
        <f t="shared" si="2"/>
        <v>-1062965</v>
      </c>
      <c r="N48" s="41">
        <f t="shared" si="2"/>
        <v>-7387832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-13545513</v>
      </c>
      <c r="X48" s="41">
        <f t="shared" si="2"/>
        <v>-12383388</v>
      </c>
      <c r="Y48" s="41">
        <f t="shared" si="2"/>
        <v>-1162125</v>
      </c>
      <c r="Z48" s="42">
        <f>+IF(X48&lt;&gt;0,+(Y48/X48)*100,0)</f>
        <v>9.38454807359666</v>
      </c>
      <c r="AA48" s="39">
        <f>+AA32-AA47</f>
        <v>-24766753</v>
      </c>
    </row>
    <row r="49" spans="1:27" ht="25.5" x14ac:dyDescent="0.25">
      <c r="A49" s="43" t="s">
        <v>74</v>
      </c>
      <c r="B49" s="15" t="s">
        <v>32</v>
      </c>
      <c r="C49" s="20">
        <v>12000000</v>
      </c>
      <c r="D49" s="20"/>
      <c r="E49" s="21">
        <v>25200000</v>
      </c>
      <c r="F49" s="22">
        <v>25200000</v>
      </c>
      <c r="G49" s="22"/>
      <c r="H49" s="22"/>
      <c r="I49" s="22">
        <v>6623904</v>
      </c>
      <c r="J49" s="22">
        <v>6623904</v>
      </c>
      <c r="K49" s="22">
        <v>1081482</v>
      </c>
      <c r="L49" s="22"/>
      <c r="M49" s="22">
        <v>7224714</v>
      </c>
      <c r="N49" s="22">
        <v>8306196</v>
      </c>
      <c r="O49" s="22"/>
      <c r="P49" s="22"/>
      <c r="Q49" s="22"/>
      <c r="R49" s="22"/>
      <c r="S49" s="22"/>
      <c r="T49" s="22"/>
      <c r="U49" s="22"/>
      <c r="V49" s="22"/>
      <c r="W49" s="22">
        <v>14930100</v>
      </c>
      <c r="X49" s="22">
        <v>12600000</v>
      </c>
      <c r="Y49" s="22">
        <v>2330100</v>
      </c>
      <c r="Z49" s="23">
        <v>18.492857142857144</v>
      </c>
      <c r="AA49" s="20">
        <v>25200000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-23160763</v>
      </c>
      <c r="D51" s="48">
        <f t="shared" si="3"/>
        <v>0</v>
      </c>
      <c r="E51" s="49">
        <f t="shared" si="3"/>
        <v>433247</v>
      </c>
      <c r="F51" s="50">
        <f t="shared" si="3"/>
        <v>433247</v>
      </c>
      <c r="G51" s="50">
        <f t="shared" si="3"/>
        <v>-251682</v>
      </c>
      <c r="H51" s="50">
        <f t="shared" si="3"/>
        <v>-3436583</v>
      </c>
      <c r="I51" s="50">
        <f t="shared" si="3"/>
        <v>4154488</v>
      </c>
      <c r="J51" s="50">
        <f t="shared" si="3"/>
        <v>466223</v>
      </c>
      <c r="K51" s="50">
        <f t="shared" si="3"/>
        <v>-1962167</v>
      </c>
      <c r="L51" s="50">
        <f t="shared" si="3"/>
        <v>-3281218</v>
      </c>
      <c r="M51" s="50">
        <f t="shared" si="3"/>
        <v>6161749</v>
      </c>
      <c r="N51" s="50">
        <f t="shared" si="3"/>
        <v>918364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1384587</v>
      </c>
      <c r="X51" s="50">
        <f t="shared" si="3"/>
        <v>216612</v>
      </c>
      <c r="Y51" s="50">
        <f t="shared" si="3"/>
        <v>1167975</v>
      </c>
      <c r="Z51" s="51">
        <f>+IF(X51&lt;&gt;0,+(Y51/X51)*100,0)</f>
        <v>539.20142928369626</v>
      </c>
      <c r="AA51" s="48">
        <f>SUM(AA48:AA50)</f>
        <v>433247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-23160763</v>
      </c>
      <c r="D53" s="54">
        <f>+D51-D52</f>
        <v>0</v>
      </c>
      <c r="E53" s="55">
        <f t="shared" si="4"/>
        <v>433247</v>
      </c>
      <c r="F53" s="56">
        <f t="shared" si="4"/>
        <v>433247</v>
      </c>
      <c r="G53" s="56">
        <f t="shared" si="4"/>
        <v>-251682</v>
      </c>
      <c r="H53" s="56">
        <f t="shared" si="4"/>
        <v>-3436583</v>
      </c>
      <c r="I53" s="56">
        <f t="shared" si="4"/>
        <v>4154488</v>
      </c>
      <c r="J53" s="56">
        <f t="shared" si="4"/>
        <v>466223</v>
      </c>
      <c r="K53" s="56">
        <f t="shared" si="4"/>
        <v>-1962167</v>
      </c>
      <c r="L53" s="56">
        <f t="shared" si="4"/>
        <v>-3281218</v>
      </c>
      <c r="M53" s="56">
        <f t="shared" si="4"/>
        <v>6161749</v>
      </c>
      <c r="N53" s="56">
        <f t="shared" si="4"/>
        <v>918364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1384587</v>
      </c>
      <c r="X53" s="56">
        <f t="shared" si="4"/>
        <v>216612</v>
      </c>
      <c r="Y53" s="56">
        <f t="shared" si="4"/>
        <v>1167975</v>
      </c>
      <c r="Z53" s="57">
        <f>+IF(X53&lt;&gt;0,+(Y53/X53)*100,0)</f>
        <v>539.20142928369626</v>
      </c>
      <c r="AA53" s="54">
        <f>+AA51-AA52</f>
        <v>433247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-23160763</v>
      </c>
      <c r="D56" s="48">
        <f>SUM(D53:D55)</f>
        <v>0</v>
      </c>
      <c r="E56" s="49">
        <f t="shared" si="5"/>
        <v>433247</v>
      </c>
      <c r="F56" s="50">
        <f t="shared" si="5"/>
        <v>433247</v>
      </c>
      <c r="G56" s="50">
        <f t="shared" si="5"/>
        <v>-251682</v>
      </c>
      <c r="H56" s="50">
        <f t="shared" si="5"/>
        <v>-3436583</v>
      </c>
      <c r="I56" s="50">
        <f t="shared" si="5"/>
        <v>4154488</v>
      </c>
      <c r="J56" s="50">
        <f t="shared" si="5"/>
        <v>466223</v>
      </c>
      <c r="K56" s="50">
        <f t="shared" si="5"/>
        <v>-1962167</v>
      </c>
      <c r="L56" s="50">
        <f t="shared" si="5"/>
        <v>-3281218</v>
      </c>
      <c r="M56" s="50">
        <f t="shared" si="5"/>
        <v>6161749</v>
      </c>
      <c r="N56" s="50">
        <f t="shared" si="5"/>
        <v>918364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1384587</v>
      </c>
      <c r="X56" s="50">
        <f t="shared" si="5"/>
        <v>216612</v>
      </c>
      <c r="Y56" s="50">
        <f t="shared" si="5"/>
        <v>1167975</v>
      </c>
      <c r="Z56" s="51">
        <f>+IF(X56&lt;&gt;0,+(Y56/X56)*100,0)</f>
        <v>539.20142928369626</v>
      </c>
      <c r="AA56" s="48">
        <f>SUM(AA53:AA55)</f>
        <v>433247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-23160763</v>
      </c>
      <c r="D59" s="65">
        <f>SUM(D56:D58)</f>
        <v>0</v>
      </c>
      <c r="E59" s="66">
        <f t="shared" si="6"/>
        <v>433247</v>
      </c>
      <c r="F59" s="67">
        <f t="shared" si="6"/>
        <v>433247</v>
      </c>
      <c r="G59" s="67">
        <f t="shared" si="6"/>
        <v>-251682</v>
      </c>
      <c r="H59" s="67">
        <f t="shared" si="6"/>
        <v>-3436583</v>
      </c>
      <c r="I59" s="67">
        <f t="shared" si="6"/>
        <v>4154488</v>
      </c>
      <c r="J59" s="67">
        <f t="shared" si="6"/>
        <v>466223</v>
      </c>
      <c r="K59" s="67">
        <f t="shared" si="6"/>
        <v>-1962167</v>
      </c>
      <c r="L59" s="67">
        <f t="shared" si="6"/>
        <v>-3281218</v>
      </c>
      <c r="M59" s="67">
        <f t="shared" si="6"/>
        <v>6161749</v>
      </c>
      <c r="N59" s="67">
        <f t="shared" si="6"/>
        <v>918364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1384587</v>
      </c>
      <c r="X59" s="67">
        <f t="shared" si="6"/>
        <v>216612</v>
      </c>
      <c r="Y59" s="67">
        <f t="shared" si="6"/>
        <v>1167975</v>
      </c>
      <c r="Z59" s="68">
        <f>+IF(X59&lt;&gt;0,+(Y59/X59)*100,0)</f>
        <v>539.20142928369626</v>
      </c>
      <c r="AA59" s="65">
        <f>SUM(AA56:AA58)</f>
        <v>433247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3493495</v>
      </c>
      <c r="D34" s="20"/>
      <c r="E34" s="21">
        <v>3993287</v>
      </c>
      <c r="F34" s="22">
        <v>3993287</v>
      </c>
      <c r="G34" s="22">
        <v>459619</v>
      </c>
      <c r="H34" s="22">
        <v>154427</v>
      </c>
      <c r="I34" s="22">
        <v>222186</v>
      </c>
      <c r="J34" s="22">
        <v>836232</v>
      </c>
      <c r="K34" s="22">
        <v>251713</v>
      </c>
      <c r="L34" s="22">
        <v>245362</v>
      </c>
      <c r="M34" s="22"/>
      <c r="N34" s="22">
        <v>497075</v>
      </c>
      <c r="O34" s="22"/>
      <c r="P34" s="22"/>
      <c r="Q34" s="22"/>
      <c r="R34" s="22"/>
      <c r="S34" s="22"/>
      <c r="T34" s="22"/>
      <c r="U34" s="22"/>
      <c r="V34" s="22"/>
      <c r="W34" s="22">
        <v>1333307</v>
      </c>
      <c r="X34" s="22">
        <v>1996643</v>
      </c>
      <c r="Y34" s="22">
        <v>-663336</v>
      </c>
      <c r="Z34" s="23">
        <v>-33.222564073797869</v>
      </c>
      <c r="AA34" s="20">
        <v>3993287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636039</v>
      </c>
      <c r="D37" s="20"/>
      <c r="E37" s="21">
        <v>1100000</v>
      </c>
      <c r="F37" s="22">
        <v>1100000</v>
      </c>
      <c r="G37" s="22"/>
      <c r="H37" s="22">
        <v>48884</v>
      </c>
      <c r="I37" s="22">
        <v>852124</v>
      </c>
      <c r="J37" s="22">
        <v>901008</v>
      </c>
      <c r="K37" s="22">
        <v>10035</v>
      </c>
      <c r="L37" s="22">
        <v>186636</v>
      </c>
      <c r="M37" s="22"/>
      <c r="N37" s="22">
        <v>196671</v>
      </c>
      <c r="O37" s="22"/>
      <c r="P37" s="22"/>
      <c r="Q37" s="22"/>
      <c r="R37" s="22"/>
      <c r="S37" s="22"/>
      <c r="T37" s="22"/>
      <c r="U37" s="22"/>
      <c r="V37" s="22"/>
      <c r="W37" s="22">
        <v>1097679</v>
      </c>
      <c r="X37" s="22">
        <v>550000</v>
      </c>
      <c r="Y37" s="22">
        <v>547679</v>
      </c>
      <c r="Z37" s="23">
        <v>99.578000000000003</v>
      </c>
      <c r="AA37" s="20">
        <v>1100000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17853610</v>
      </c>
      <c r="D41" s="20"/>
      <c r="E41" s="21">
        <v>12000000</v>
      </c>
      <c r="F41" s="22">
        <v>12000000</v>
      </c>
      <c r="G41" s="22">
        <v>1222933</v>
      </c>
      <c r="H41" s="22"/>
      <c r="I41" s="22">
        <v>4566480</v>
      </c>
      <c r="J41" s="22">
        <v>5789413</v>
      </c>
      <c r="K41" s="22">
        <v>1174086</v>
      </c>
      <c r="L41" s="22">
        <v>525735</v>
      </c>
      <c r="M41" s="22">
        <v>8161781</v>
      </c>
      <c r="N41" s="22">
        <v>9861602</v>
      </c>
      <c r="O41" s="22"/>
      <c r="P41" s="22"/>
      <c r="Q41" s="22"/>
      <c r="R41" s="22"/>
      <c r="S41" s="22"/>
      <c r="T41" s="22"/>
      <c r="U41" s="22"/>
      <c r="V41" s="22"/>
      <c r="W41" s="22">
        <v>15651015</v>
      </c>
      <c r="X41" s="22">
        <v>5999996</v>
      </c>
      <c r="Y41" s="22">
        <v>9651019</v>
      </c>
      <c r="Z41" s="23">
        <v>160.85042390028258</v>
      </c>
      <c r="AA41" s="20">
        <v>12000000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27854702</v>
      </c>
      <c r="D44" s="20"/>
      <c r="E44" s="21">
        <v>28500000</v>
      </c>
      <c r="F44" s="22">
        <v>28500000</v>
      </c>
      <c r="G44" s="22">
        <v>333927</v>
      </c>
      <c r="H44" s="22">
        <v>6091654</v>
      </c>
      <c r="I44" s="22">
        <v>3054128</v>
      </c>
      <c r="J44" s="22">
        <v>9479709</v>
      </c>
      <c r="K44" s="22">
        <v>3628340</v>
      </c>
      <c r="L44" s="22">
        <v>1133331</v>
      </c>
      <c r="M44" s="22">
        <v>2944546</v>
      </c>
      <c r="N44" s="22">
        <v>7706217</v>
      </c>
      <c r="O44" s="22"/>
      <c r="P44" s="22"/>
      <c r="Q44" s="22"/>
      <c r="R44" s="22"/>
      <c r="S44" s="22"/>
      <c r="T44" s="22"/>
      <c r="U44" s="22"/>
      <c r="V44" s="22"/>
      <c r="W44" s="22">
        <v>17185926</v>
      </c>
      <c r="X44" s="22">
        <v>14250000</v>
      </c>
      <c r="Y44" s="22">
        <v>2935926</v>
      </c>
      <c r="Z44" s="23">
        <v>20.602989473684211</v>
      </c>
      <c r="AA44" s="20">
        <v>28500000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49837846</v>
      </c>
      <c r="D47" s="29">
        <f t="shared" ref="D47:Y47" si="1">SUM(D34:D46)</f>
        <v>0</v>
      </c>
      <c r="E47" s="30">
        <f t="shared" si="1"/>
        <v>45593287</v>
      </c>
      <c r="F47" s="31">
        <f t="shared" si="1"/>
        <v>45593287</v>
      </c>
      <c r="G47" s="31">
        <f t="shared" si="1"/>
        <v>2016479</v>
      </c>
      <c r="H47" s="31">
        <f t="shared" si="1"/>
        <v>6294965</v>
      </c>
      <c r="I47" s="31">
        <f t="shared" si="1"/>
        <v>8694918</v>
      </c>
      <c r="J47" s="31">
        <f t="shared" si="1"/>
        <v>17006362</v>
      </c>
      <c r="K47" s="31">
        <f t="shared" si="1"/>
        <v>5064174</v>
      </c>
      <c r="L47" s="31">
        <f t="shared" si="1"/>
        <v>2091064</v>
      </c>
      <c r="M47" s="31">
        <f t="shared" si="1"/>
        <v>11106327</v>
      </c>
      <c r="N47" s="31">
        <f t="shared" si="1"/>
        <v>18261565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35267927</v>
      </c>
      <c r="X47" s="31">
        <f t="shared" si="1"/>
        <v>22796639</v>
      </c>
      <c r="Y47" s="31">
        <f t="shared" si="1"/>
        <v>12471288</v>
      </c>
      <c r="Z47" s="32">
        <f>+IF(X47&lt;&gt;0,+(Y47/X47)*100,0)</f>
        <v>54.706696017776999</v>
      </c>
      <c r="AA47" s="29">
        <f>SUM(AA34:AA46)</f>
        <v>45593287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-49837846</v>
      </c>
      <c r="D48" s="39">
        <f t="shared" si="2"/>
        <v>0</v>
      </c>
      <c r="E48" s="40">
        <f t="shared" si="2"/>
        <v>-45593287</v>
      </c>
      <c r="F48" s="41">
        <f t="shared" si="2"/>
        <v>-45593287</v>
      </c>
      <c r="G48" s="41">
        <f t="shared" si="2"/>
        <v>-2016479</v>
      </c>
      <c r="H48" s="41">
        <f t="shared" si="2"/>
        <v>-6294965</v>
      </c>
      <c r="I48" s="41">
        <f t="shared" si="2"/>
        <v>-8694918</v>
      </c>
      <c r="J48" s="41">
        <f t="shared" si="2"/>
        <v>-17006362</v>
      </c>
      <c r="K48" s="41">
        <f t="shared" si="2"/>
        <v>-5064174</v>
      </c>
      <c r="L48" s="41">
        <f t="shared" si="2"/>
        <v>-2091064</v>
      </c>
      <c r="M48" s="41">
        <f t="shared" si="2"/>
        <v>-11106327</v>
      </c>
      <c r="N48" s="41">
        <f t="shared" si="2"/>
        <v>-18261565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-35267927</v>
      </c>
      <c r="X48" s="41">
        <f t="shared" si="2"/>
        <v>-22796639</v>
      </c>
      <c r="Y48" s="41">
        <f t="shared" si="2"/>
        <v>-12471288</v>
      </c>
      <c r="Z48" s="42">
        <f>+IF(X48&lt;&gt;0,+(Y48/X48)*100,0)</f>
        <v>54.706696017776999</v>
      </c>
      <c r="AA48" s="39">
        <f>+AA32-AA47</f>
        <v>-45593287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6880000</v>
      </c>
      <c r="F49" s="22">
        <v>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6880000</v>
      </c>
      <c r="Y49" s="22">
        <v>-6880000</v>
      </c>
      <c r="Z49" s="23">
        <v>-100</v>
      </c>
      <c r="AA49" s="20">
        <v>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-49837846</v>
      </c>
      <c r="D51" s="48">
        <f t="shared" si="3"/>
        <v>0</v>
      </c>
      <c r="E51" s="49">
        <f t="shared" si="3"/>
        <v>-38713287</v>
      </c>
      <c r="F51" s="50">
        <f t="shared" si="3"/>
        <v>-38713287</v>
      </c>
      <c r="G51" s="50">
        <f t="shared" si="3"/>
        <v>-2016479</v>
      </c>
      <c r="H51" s="50">
        <f t="shared" si="3"/>
        <v>-6294965</v>
      </c>
      <c r="I51" s="50">
        <f t="shared" si="3"/>
        <v>-8694918</v>
      </c>
      <c r="J51" s="50">
        <f t="shared" si="3"/>
        <v>-17006362</v>
      </c>
      <c r="K51" s="50">
        <f t="shared" si="3"/>
        <v>-5064174</v>
      </c>
      <c r="L51" s="50">
        <f t="shared" si="3"/>
        <v>-2091064</v>
      </c>
      <c r="M51" s="50">
        <f t="shared" si="3"/>
        <v>-11106327</v>
      </c>
      <c r="N51" s="50">
        <f t="shared" si="3"/>
        <v>-18261565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-35267927</v>
      </c>
      <c r="X51" s="50">
        <f t="shared" si="3"/>
        <v>-15916639</v>
      </c>
      <c r="Y51" s="50">
        <f t="shared" si="3"/>
        <v>-19351288</v>
      </c>
      <c r="Z51" s="51">
        <f>+IF(X51&lt;&gt;0,+(Y51/X51)*100,0)</f>
        <v>121.57898410587813</v>
      </c>
      <c r="AA51" s="48">
        <f>SUM(AA48:AA50)</f>
        <v>-38713287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-49837846</v>
      </c>
      <c r="D53" s="54">
        <f>+D51-D52</f>
        <v>0</v>
      </c>
      <c r="E53" s="55">
        <f t="shared" si="4"/>
        <v>-38713287</v>
      </c>
      <c r="F53" s="56">
        <f t="shared" si="4"/>
        <v>-38713287</v>
      </c>
      <c r="G53" s="56">
        <f t="shared" si="4"/>
        <v>-2016479</v>
      </c>
      <c r="H53" s="56">
        <f t="shared" si="4"/>
        <v>-6294965</v>
      </c>
      <c r="I53" s="56">
        <f t="shared" si="4"/>
        <v>-8694918</v>
      </c>
      <c r="J53" s="56">
        <f t="shared" si="4"/>
        <v>-17006362</v>
      </c>
      <c r="K53" s="56">
        <f t="shared" si="4"/>
        <v>-5064174</v>
      </c>
      <c r="L53" s="56">
        <f t="shared" si="4"/>
        <v>-2091064</v>
      </c>
      <c r="M53" s="56">
        <f t="shared" si="4"/>
        <v>-11106327</v>
      </c>
      <c r="N53" s="56">
        <f t="shared" si="4"/>
        <v>-18261565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-35267927</v>
      </c>
      <c r="X53" s="56">
        <f t="shared" si="4"/>
        <v>-15916639</v>
      </c>
      <c r="Y53" s="56">
        <f t="shared" si="4"/>
        <v>-19351288</v>
      </c>
      <c r="Z53" s="57">
        <f>+IF(X53&lt;&gt;0,+(Y53/X53)*100,0)</f>
        <v>121.57898410587813</v>
      </c>
      <c r="AA53" s="54">
        <f>+AA51-AA52</f>
        <v>-38713287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-49837846</v>
      </c>
      <c r="D56" s="48">
        <f>SUM(D53:D55)</f>
        <v>0</v>
      </c>
      <c r="E56" s="49">
        <f t="shared" si="5"/>
        <v>-38713287</v>
      </c>
      <c r="F56" s="50">
        <f t="shared" si="5"/>
        <v>-38713287</v>
      </c>
      <c r="G56" s="50">
        <f t="shared" si="5"/>
        <v>-2016479</v>
      </c>
      <c r="H56" s="50">
        <f t="shared" si="5"/>
        <v>-6294965</v>
      </c>
      <c r="I56" s="50">
        <f t="shared" si="5"/>
        <v>-8694918</v>
      </c>
      <c r="J56" s="50">
        <f t="shared" si="5"/>
        <v>-17006362</v>
      </c>
      <c r="K56" s="50">
        <f t="shared" si="5"/>
        <v>-5064174</v>
      </c>
      <c r="L56" s="50">
        <f t="shared" si="5"/>
        <v>-2091064</v>
      </c>
      <c r="M56" s="50">
        <f t="shared" si="5"/>
        <v>-11106327</v>
      </c>
      <c r="N56" s="50">
        <f t="shared" si="5"/>
        <v>-18261565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-35267927</v>
      </c>
      <c r="X56" s="50">
        <f t="shared" si="5"/>
        <v>-15916639</v>
      </c>
      <c r="Y56" s="50">
        <f t="shared" si="5"/>
        <v>-19351288</v>
      </c>
      <c r="Z56" s="51">
        <f>+IF(X56&lt;&gt;0,+(Y56/X56)*100,0)</f>
        <v>121.57898410587813</v>
      </c>
      <c r="AA56" s="48">
        <f>SUM(AA53:AA55)</f>
        <v>-38713287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-49837846</v>
      </c>
      <c r="D59" s="65">
        <f>SUM(D56:D58)</f>
        <v>0</v>
      </c>
      <c r="E59" s="66">
        <f t="shared" si="6"/>
        <v>-38713287</v>
      </c>
      <c r="F59" s="67">
        <f t="shared" si="6"/>
        <v>-38713287</v>
      </c>
      <c r="G59" s="67">
        <f t="shared" si="6"/>
        <v>-2016479</v>
      </c>
      <c r="H59" s="67">
        <f t="shared" si="6"/>
        <v>-6294965</v>
      </c>
      <c r="I59" s="67">
        <f t="shared" si="6"/>
        <v>-8694918</v>
      </c>
      <c r="J59" s="67">
        <f t="shared" si="6"/>
        <v>-17006362</v>
      </c>
      <c r="K59" s="67">
        <f t="shared" si="6"/>
        <v>-5064174</v>
      </c>
      <c r="L59" s="67">
        <f t="shared" si="6"/>
        <v>-2091064</v>
      </c>
      <c r="M59" s="67">
        <f t="shared" si="6"/>
        <v>-11106327</v>
      </c>
      <c r="N59" s="67">
        <f t="shared" si="6"/>
        <v>-18261565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-35267927</v>
      </c>
      <c r="X59" s="67">
        <f t="shared" si="6"/>
        <v>-15916639</v>
      </c>
      <c r="Y59" s="67">
        <f t="shared" si="6"/>
        <v>-19351288</v>
      </c>
      <c r="Z59" s="68">
        <f>+IF(X59&lt;&gt;0,+(Y59/X59)*100,0)</f>
        <v>121.57898410587813</v>
      </c>
      <c r="AA59" s="65">
        <f>SUM(AA56:AA58)</f>
        <v>-38713287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163063393</v>
      </c>
      <c r="D6" s="20"/>
      <c r="E6" s="21">
        <v>212788999</v>
      </c>
      <c r="F6" s="22">
        <v>212788999</v>
      </c>
      <c r="G6" s="22">
        <v>17053775</v>
      </c>
      <c r="H6" s="22">
        <v>18083539</v>
      </c>
      <c r="I6" s="22">
        <v>16919707</v>
      </c>
      <c r="J6" s="22">
        <v>52057021</v>
      </c>
      <c r="K6" s="22">
        <v>17029345</v>
      </c>
      <c r="L6" s="22">
        <v>17349528</v>
      </c>
      <c r="M6" s="22">
        <v>15593009</v>
      </c>
      <c r="N6" s="22">
        <v>49971882</v>
      </c>
      <c r="O6" s="22"/>
      <c r="P6" s="22"/>
      <c r="Q6" s="22"/>
      <c r="R6" s="22"/>
      <c r="S6" s="22"/>
      <c r="T6" s="22"/>
      <c r="U6" s="22"/>
      <c r="V6" s="22"/>
      <c r="W6" s="22">
        <v>102028903</v>
      </c>
      <c r="X6" s="22">
        <v>106394460</v>
      </c>
      <c r="Y6" s="22">
        <v>-4365557</v>
      </c>
      <c r="Z6" s="23">
        <v>-4.1031807483209182</v>
      </c>
      <c r="AA6" s="20">
        <v>212788999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5801559</v>
      </c>
      <c r="D13" s="20"/>
      <c r="E13" s="21">
        <v>7458249</v>
      </c>
      <c r="F13" s="22">
        <v>7458249</v>
      </c>
      <c r="G13" s="22"/>
      <c r="H13" s="22"/>
      <c r="I13" s="22"/>
      <c r="J13" s="22"/>
      <c r="K13" s="22"/>
      <c r="L13" s="22"/>
      <c r="M13" s="22">
        <v>3505300</v>
      </c>
      <c r="N13" s="22">
        <v>3505300</v>
      </c>
      <c r="O13" s="22"/>
      <c r="P13" s="22"/>
      <c r="Q13" s="22"/>
      <c r="R13" s="22"/>
      <c r="S13" s="22"/>
      <c r="T13" s="22"/>
      <c r="U13" s="22"/>
      <c r="V13" s="22"/>
      <c r="W13" s="22">
        <v>3505300</v>
      </c>
      <c r="X13" s="22">
        <v>3729120</v>
      </c>
      <c r="Y13" s="22">
        <v>-223820</v>
      </c>
      <c r="Z13" s="23">
        <v>-6.0019522032007551</v>
      </c>
      <c r="AA13" s="20">
        <v>7458249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511268</v>
      </c>
      <c r="D23" s="20"/>
      <c r="E23" s="21">
        <v>3500000</v>
      </c>
      <c r="F23" s="22">
        <v>3500000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1749996</v>
      </c>
      <c r="Y23" s="22">
        <v>-1749996</v>
      </c>
      <c r="Z23" s="23">
        <v>-100</v>
      </c>
      <c r="AA23" s="20">
        <v>3500000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2211000</v>
      </c>
      <c r="F28" s="22">
        <v>2211000</v>
      </c>
      <c r="G28" s="22">
        <v>143761</v>
      </c>
      <c r="H28" s="22">
        <v>143524</v>
      </c>
      <c r="I28" s="22">
        <v>144574</v>
      </c>
      <c r="J28" s="22">
        <v>431859</v>
      </c>
      <c r="K28" s="22">
        <v>143761</v>
      </c>
      <c r="L28" s="22">
        <v>144942</v>
      </c>
      <c r="M28" s="22">
        <v>147002</v>
      </c>
      <c r="N28" s="22">
        <v>435705</v>
      </c>
      <c r="O28" s="22"/>
      <c r="P28" s="22"/>
      <c r="Q28" s="22"/>
      <c r="R28" s="22"/>
      <c r="S28" s="22"/>
      <c r="T28" s="22"/>
      <c r="U28" s="22"/>
      <c r="V28" s="22"/>
      <c r="W28" s="22">
        <v>867564</v>
      </c>
      <c r="X28" s="22">
        <v>1105500</v>
      </c>
      <c r="Y28" s="22">
        <v>-237936</v>
      </c>
      <c r="Z28" s="23">
        <v>-21.522930800542742</v>
      </c>
      <c r="AA28" s="20">
        <v>2211000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169376220</v>
      </c>
      <c r="D32" s="29">
        <f t="shared" ref="D32:Y32" si="0">SUM(D6:D31)</f>
        <v>0</v>
      </c>
      <c r="E32" s="30">
        <f t="shared" si="0"/>
        <v>225958248</v>
      </c>
      <c r="F32" s="31">
        <f t="shared" si="0"/>
        <v>225958248</v>
      </c>
      <c r="G32" s="31">
        <f t="shared" si="0"/>
        <v>17197536</v>
      </c>
      <c r="H32" s="31">
        <f t="shared" si="0"/>
        <v>18227063</v>
      </c>
      <c r="I32" s="31">
        <f t="shared" si="0"/>
        <v>17064281</v>
      </c>
      <c r="J32" s="31">
        <f t="shared" si="0"/>
        <v>52488880</v>
      </c>
      <c r="K32" s="31">
        <f t="shared" si="0"/>
        <v>17173106</v>
      </c>
      <c r="L32" s="31">
        <f t="shared" si="0"/>
        <v>17494470</v>
      </c>
      <c r="M32" s="31">
        <f t="shared" si="0"/>
        <v>19245311</v>
      </c>
      <c r="N32" s="31">
        <f t="shared" si="0"/>
        <v>53912887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106401767</v>
      </c>
      <c r="X32" s="31">
        <f t="shared" si="0"/>
        <v>112979076</v>
      </c>
      <c r="Y32" s="31">
        <f t="shared" si="0"/>
        <v>-6577309</v>
      </c>
      <c r="Z32" s="32">
        <f>+IF(X32&lt;&gt;0,+(Y32/X32)*100,0)</f>
        <v>-5.821705428003324</v>
      </c>
      <c r="AA32" s="29">
        <f>SUM(AA6:AA31)</f>
        <v>225958248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19788309</v>
      </c>
      <c r="D34" s="20"/>
      <c r="E34" s="21">
        <v>21314380</v>
      </c>
      <c r="F34" s="22">
        <v>21314380</v>
      </c>
      <c r="G34" s="22">
        <v>1436546</v>
      </c>
      <c r="H34" s="22">
        <v>1698358</v>
      </c>
      <c r="I34" s="22">
        <v>1710894</v>
      </c>
      <c r="J34" s="22">
        <v>4845798</v>
      </c>
      <c r="K34" s="22">
        <v>1757511</v>
      </c>
      <c r="L34" s="22">
        <v>1779673</v>
      </c>
      <c r="M34" s="22">
        <v>1733507</v>
      </c>
      <c r="N34" s="22">
        <v>5270691</v>
      </c>
      <c r="O34" s="22"/>
      <c r="P34" s="22"/>
      <c r="Q34" s="22"/>
      <c r="R34" s="22"/>
      <c r="S34" s="22"/>
      <c r="T34" s="22"/>
      <c r="U34" s="22"/>
      <c r="V34" s="22"/>
      <c r="W34" s="22">
        <v>10116489</v>
      </c>
      <c r="X34" s="22">
        <v>10657158</v>
      </c>
      <c r="Y34" s="22">
        <v>-540669</v>
      </c>
      <c r="Z34" s="23">
        <v>-5.0732943998765903</v>
      </c>
      <c r="AA34" s="20">
        <v>21314380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148293792</v>
      </c>
      <c r="D36" s="20"/>
      <c r="E36" s="21">
        <v>195855000</v>
      </c>
      <c r="F36" s="22">
        <v>195855000</v>
      </c>
      <c r="G36" s="22">
        <v>19952111</v>
      </c>
      <c r="H36" s="22">
        <v>33814214</v>
      </c>
      <c r="I36" s="22">
        <v>17005607</v>
      </c>
      <c r="J36" s="22">
        <v>70771932</v>
      </c>
      <c r="K36" s="22">
        <v>19339437</v>
      </c>
      <c r="L36" s="22">
        <v>16362985</v>
      </c>
      <c r="M36" s="22">
        <v>29378898</v>
      </c>
      <c r="N36" s="22">
        <v>65081320</v>
      </c>
      <c r="O36" s="22"/>
      <c r="P36" s="22"/>
      <c r="Q36" s="22"/>
      <c r="R36" s="22"/>
      <c r="S36" s="22"/>
      <c r="T36" s="22"/>
      <c r="U36" s="22"/>
      <c r="V36" s="22"/>
      <c r="W36" s="22">
        <v>135853252</v>
      </c>
      <c r="X36" s="22">
        <v>97927500</v>
      </c>
      <c r="Y36" s="22">
        <v>37925752</v>
      </c>
      <c r="Z36" s="23">
        <v>38.728398049577493</v>
      </c>
      <c r="AA36" s="20">
        <v>195855000</v>
      </c>
    </row>
    <row r="37" spans="1:27" ht="13.5" x14ac:dyDescent="0.25">
      <c r="A37" s="19" t="s">
        <v>63</v>
      </c>
      <c r="B37" s="15" t="s">
        <v>32</v>
      </c>
      <c r="C37" s="20">
        <v>4412827</v>
      </c>
      <c r="D37" s="20"/>
      <c r="E37" s="21">
        <v>4999992</v>
      </c>
      <c r="F37" s="22">
        <v>4999992</v>
      </c>
      <c r="G37" s="22"/>
      <c r="H37" s="22">
        <v>531840</v>
      </c>
      <c r="I37" s="22">
        <v>303992</v>
      </c>
      <c r="J37" s="22">
        <v>835832</v>
      </c>
      <c r="K37" s="22">
        <v>1312486</v>
      </c>
      <c r="L37" s="22">
        <v>788009</v>
      </c>
      <c r="M37" s="22">
        <v>121952</v>
      </c>
      <c r="N37" s="22">
        <v>2222447</v>
      </c>
      <c r="O37" s="22"/>
      <c r="P37" s="22"/>
      <c r="Q37" s="22"/>
      <c r="R37" s="22"/>
      <c r="S37" s="22"/>
      <c r="T37" s="22"/>
      <c r="U37" s="22"/>
      <c r="V37" s="22"/>
      <c r="W37" s="22">
        <v>3058279</v>
      </c>
      <c r="X37" s="22">
        <v>2499996</v>
      </c>
      <c r="Y37" s="22">
        <v>558283</v>
      </c>
      <c r="Z37" s="23">
        <v>22.331355730169168</v>
      </c>
      <c r="AA37" s="20">
        <v>4999992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12506112</v>
      </c>
      <c r="F38" s="22">
        <v>12506112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6253056</v>
      </c>
      <c r="Y38" s="22">
        <v>-6253056</v>
      </c>
      <c r="Z38" s="23">
        <v>-100</v>
      </c>
      <c r="AA38" s="20">
        <v>12506112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15524892</v>
      </c>
      <c r="F39" s="22">
        <v>15524892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7762446</v>
      </c>
      <c r="Y39" s="22">
        <v>-7762446</v>
      </c>
      <c r="Z39" s="23">
        <v>-100</v>
      </c>
      <c r="AA39" s="20">
        <v>15524892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37370615</v>
      </c>
      <c r="D41" s="20"/>
      <c r="E41" s="21">
        <v>50799980</v>
      </c>
      <c r="F41" s="22">
        <v>50799980</v>
      </c>
      <c r="G41" s="22">
        <v>2985851</v>
      </c>
      <c r="H41" s="22">
        <v>3033067</v>
      </c>
      <c r="I41" s="22">
        <v>3975019</v>
      </c>
      <c r="J41" s="22">
        <v>9993937</v>
      </c>
      <c r="K41" s="22">
        <v>3797563</v>
      </c>
      <c r="L41" s="22">
        <v>10009624</v>
      </c>
      <c r="M41" s="22">
        <v>-1450444</v>
      </c>
      <c r="N41" s="22">
        <v>12356743</v>
      </c>
      <c r="O41" s="22"/>
      <c r="P41" s="22"/>
      <c r="Q41" s="22"/>
      <c r="R41" s="22"/>
      <c r="S41" s="22"/>
      <c r="T41" s="22"/>
      <c r="U41" s="22"/>
      <c r="V41" s="22"/>
      <c r="W41" s="22">
        <v>22350680</v>
      </c>
      <c r="X41" s="22">
        <v>25399986</v>
      </c>
      <c r="Y41" s="22">
        <v>-3049306</v>
      </c>
      <c r="Z41" s="23">
        <v>-12.005148349294366</v>
      </c>
      <c r="AA41" s="20">
        <v>50799980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7650188</v>
      </c>
      <c r="D44" s="20"/>
      <c r="E44" s="21">
        <v>5668680</v>
      </c>
      <c r="F44" s="22">
        <v>5668680</v>
      </c>
      <c r="G44" s="22">
        <v>603633</v>
      </c>
      <c r="H44" s="22">
        <v>622494</v>
      </c>
      <c r="I44" s="22">
        <v>564749</v>
      </c>
      <c r="J44" s="22">
        <v>1790876</v>
      </c>
      <c r="K44" s="22">
        <v>917271</v>
      </c>
      <c r="L44" s="22">
        <v>775762</v>
      </c>
      <c r="M44" s="22">
        <v>891159</v>
      </c>
      <c r="N44" s="22">
        <v>2584192</v>
      </c>
      <c r="O44" s="22"/>
      <c r="P44" s="22"/>
      <c r="Q44" s="22"/>
      <c r="R44" s="22"/>
      <c r="S44" s="22"/>
      <c r="T44" s="22"/>
      <c r="U44" s="22"/>
      <c r="V44" s="22"/>
      <c r="W44" s="22">
        <v>4375068</v>
      </c>
      <c r="X44" s="22">
        <v>2834340</v>
      </c>
      <c r="Y44" s="22">
        <v>1540728</v>
      </c>
      <c r="Z44" s="23">
        <v>54.359321746861703</v>
      </c>
      <c r="AA44" s="20">
        <v>5668680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217515731</v>
      </c>
      <c r="D47" s="29">
        <f t="shared" ref="D47:Y47" si="1">SUM(D34:D46)</f>
        <v>0</v>
      </c>
      <c r="E47" s="30">
        <f t="shared" si="1"/>
        <v>306669036</v>
      </c>
      <c r="F47" s="31">
        <f t="shared" si="1"/>
        <v>306669036</v>
      </c>
      <c r="G47" s="31">
        <f t="shared" si="1"/>
        <v>24978141</v>
      </c>
      <c r="H47" s="31">
        <f t="shared" si="1"/>
        <v>39699973</v>
      </c>
      <c r="I47" s="31">
        <f t="shared" si="1"/>
        <v>23560261</v>
      </c>
      <c r="J47" s="31">
        <f t="shared" si="1"/>
        <v>88238375</v>
      </c>
      <c r="K47" s="31">
        <f t="shared" si="1"/>
        <v>27124268</v>
      </c>
      <c r="L47" s="31">
        <f t="shared" si="1"/>
        <v>29716053</v>
      </c>
      <c r="M47" s="31">
        <f t="shared" si="1"/>
        <v>30675072</v>
      </c>
      <c r="N47" s="31">
        <f t="shared" si="1"/>
        <v>87515393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175753768</v>
      </c>
      <c r="X47" s="31">
        <f t="shared" si="1"/>
        <v>153334482</v>
      </c>
      <c r="Y47" s="31">
        <f t="shared" si="1"/>
        <v>22419286</v>
      </c>
      <c r="Z47" s="32">
        <f>+IF(X47&lt;&gt;0,+(Y47/X47)*100,0)</f>
        <v>14.621163946671825</v>
      </c>
      <c r="AA47" s="29">
        <f>SUM(AA34:AA46)</f>
        <v>306669036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-48139511</v>
      </c>
      <c r="D48" s="39">
        <f t="shared" si="2"/>
        <v>0</v>
      </c>
      <c r="E48" s="40">
        <f t="shared" si="2"/>
        <v>-80710788</v>
      </c>
      <c r="F48" s="41">
        <f t="shared" si="2"/>
        <v>-80710788</v>
      </c>
      <c r="G48" s="41">
        <f t="shared" si="2"/>
        <v>-7780605</v>
      </c>
      <c r="H48" s="41">
        <f t="shared" si="2"/>
        <v>-21472910</v>
      </c>
      <c r="I48" s="41">
        <f t="shared" si="2"/>
        <v>-6495980</v>
      </c>
      <c r="J48" s="41">
        <f t="shared" si="2"/>
        <v>-35749495</v>
      </c>
      <c r="K48" s="41">
        <f t="shared" si="2"/>
        <v>-9951162</v>
      </c>
      <c r="L48" s="41">
        <f t="shared" si="2"/>
        <v>-12221583</v>
      </c>
      <c r="M48" s="41">
        <f t="shared" si="2"/>
        <v>-11429761</v>
      </c>
      <c r="N48" s="41">
        <f t="shared" si="2"/>
        <v>-33602506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-69352001</v>
      </c>
      <c r="X48" s="41">
        <f t="shared" si="2"/>
        <v>-40355406</v>
      </c>
      <c r="Y48" s="41">
        <f t="shared" si="2"/>
        <v>-28996595</v>
      </c>
      <c r="Z48" s="42">
        <f>+IF(X48&lt;&gt;0,+(Y48/X48)*100,0)</f>
        <v>71.853062263826558</v>
      </c>
      <c r="AA48" s="39">
        <f>+AA32-AA47</f>
        <v>-80710788</v>
      </c>
    </row>
    <row r="49" spans="1:27" ht="25.5" x14ac:dyDescent="0.25">
      <c r="A49" s="43" t="s">
        <v>74</v>
      </c>
      <c r="B49" s="15" t="s">
        <v>32</v>
      </c>
      <c r="C49" s="20">
        <v>8516698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-39622813</v>
      </c>
      <c r="D51" s="48">
        <f t="shared" si="3"/>
        <v>0</v>
      </c>
      <c r="E51" s="49">
        <f t="shared" si="3"/>
        <v>-80710788</v>
      </c>
      <c r="F51" s="50">
        <f t="shared" si="3"/>
        <v>-80710788</v>
      </c>
      <c r="G51" s="50">
        <f t="shared" si="3"/>
        <v>-7780605</v>
      </c>
      <c r="H51" s="50">
        <f t="shared" si="3"/>
        <v>-21472910</v>
      </c>
      <c r="I51" s="50">
        <f t="shared" si="3"/>
        <v>-6495980</v>
      </c>
      <c r="J51" s="50">
        <f t="shared" si="3"/>
        <v>-35749495</v>
      </c>
      <c r="K51" s="50">
        <f t="shared" si="3"/>
        <v>-9951162</v>
      </c>
      <c r="L51" s="50">
        <f t="shared" si="3"/>
        <v>-12221583</v>
      </c>
      <c r="M51" s="50">
        <f t="shared" si="3"/>
        <v>-11429761</v>
      </c>
      <c r="N51" s="50">
        <f t="shared" si="3"/>
        <v>-33602506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-69352001</v>
      </c>
      <c r="X51" s="50">
        <f t="shared" si="3"/>
        <v>-40355406</v>
      </c>
      <c r="Y51" s="50">
        <f t="shared" si="3"/>
        <v>-28996595</v>
      </c>
      <c r="Z51" s="51">
        <f>+IF(X51&lt;&gt;0,+(Y51/X51)*100,0)</f>
        <v>71.853062263826558</v>
      </c>
      <c r="AA51" s="48">
        <f>SUM(AA48:AA50)</f>
        <v>-80710788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-39622813</v>
      </c>
      <c r="D53" s="54">
        <f>+D51-D52</f>
        <v>0</v>
      </c>
      <c r="E53" s="55">
        <f t="shared" si="4"/>
        <v>-80710788</v>
      </c>
      <c r="F53" s="56">
        <f t="shared" si="4"/>
        <v>-80710788</v>
      </c>
      <c r="G53" s="56">
        <f t="shared" si="4"/>
        <v>-7780605</v>
      </c>
      <c r="H53" s="56">
        <f t="shared" si="4"/>
        <v>-21472910</v>
      </c>
      <c r="I53" s="56">
        <f t="shared" si="4"/>
        <v>-6495980</v>
      </c>
      <c r="J53" s="56">
        <f t="shared" si="4"/>
        <v>-35749495</v>
      </c>
      <c r="K53" s="56">
        <f t="shared" si="4"/>
        <v>-9951162</v>
      </c>
      <c r="L53" s="56">
        <f t="shared" si="4"/>
        <v>-12221583</v>
      </c>
      <c r="M53" s="56">
        <f t="shared" si="4"/>
        <v>-11429761</v>
      </c>
      <c r="N53" s="56">
        <f t="shared" si="4"/>
        <v>-33602506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-69352001</v>
      </c>
      <c r="X53" s="56">
        <f t="shared" si="4"/>
        <v>-40355406</v>
      </c>
      <c r="Y53" s="56">
        <f t="shared" si="4"/>
        <v>-28996595</v>
      </c>
      <c r="Z53" s="57">
        <f>+IF(X53&lt;&gt;0,+(Y53/X53)*100,0)</f>
        <v>71.853062263826558</v>
      </c>
      <c r="AA53" s="54">
        <f>+AA51-AA52</f>
        <v>-80710788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-39622813</v>
      </c>
      <c r="D56" s="48">
        <f>SUM(D53:D55)</f>
        <v>0</v>
      </c>
      <c r="E56" s="49">
        <f t="shared" si="5"/>
        <v>-80710788</v>
      </c>
      <c r="F56" s="50">
        <f t="shared" si="5"/>
        <v>-80710788</v>
      </c>
      <c r="G56" s="50">
        <f t="shared" si="5"/>
        <v>-7780605</v>
      </c>
      <c r="H56" s="50">
        <f t="shared" si="5"/>
        <v>-21472910</v>
      </c>
      <c r="I56" s="50">
        <f t="shared" si="5"/>
        <v>-6495980</v>
      </c>
      <c r="J56" s="50">
        <f t="shared" si="5"/>
        <v>-35749495</v>
      </c>
      <c r="K56" s="50">
        <f t="shared" si="5"/>
        <v>-9951162</v>
      </c>
      <c r="L56" s="50">
        <f t="shared" si="5"/>
        <v>-12221583</v>
      </c>
      <c r="M56" s="50">
        <f t="shared" si="5"/>
        <v>-11429761</v>
      </c>
      <c r="N56" s="50">
        <f t="shared" si="5"/>
        <v>-33602506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-69352001</v>
      </c>
      <c r="X56" s="50">
        <f t="shared" si="5"/>
        <v>-40355406</v>
      </c>
      <c r="Y56" s="50">
        <f t="shared" si="5"/>
        <v>-28996595</v>
      </c>
      <c r="Z56" s="51">
        <f>+IF(X56&lt;&gt;0,+(Y56/X56)*100,0)</f>
        <v>71.853062263826558</v>
      </c>
      <c r="AA56" s="48">
        <f>SUM(AA53:AA55)</f>
        <v>-80710788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-39622813</v>
      </c>
      <c r="D59" s="65">
        <f>SUM(D56:D58)</f>
        <v>0</v>
      </c>
      <c r="E59" s="66">
        <f t="shared" si="6"/>
        <v>-80710788</v>
      </c>
      <c r="F59" s="67">
        <f t="shared" si="6"/>
        <v>-80710788</v>
      </c>
      <c r="G59" s="67">
        <f t="shared" si="6"/>
        <v>-7780605</v>
      </c>
      <c r="H59" s="67">
        <f t="shared" si="6"/>
        <v>-21472910</v>
      </c>
      <c r="I59" s="67">
        <f t="shared" si="6"/>
        <v>-6495980</v>
      </c>
      <c r="J59" s="67">
        <f t="shared" si="6"/>
        <v>-35749495</v>
      </c>
      <c r="K59" s="67">
        <f t="shared" si="6"/>
        <v>-9951162</v>
      </c>
      <c r="L59" s="67">
        <f t="shared" si="6"/>
        <v>-12221583</v>
      </c>
      <c r="M59" s="67">
        <f t="shared" si="6"/>
        <v>-11429761</v>
      </c>
      <c r="N59" s="67">
        <f t="shared" si="6"/>
        <v>-33602506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-69352001</v>
      </c>
      <c r="X59" s="67">
        <f t="shared" si="6"/>
        <v>-40355406</v>
      </c>
      <c r="Y59" s="67">
        <f t="shared" si="6"/>
        <v>-28996595</v>
      </c>
      <c r="Z59" s="68">
        <f>+IF(X59&lt;&gt;0,+(Y59/X59)*100,0)</f>
        <v>71.853062263826558</v>
      </c>
      <c r="AA59" s="65">
        <f>SUM(AA56:AA58)</f>
        <v>-80710788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126126115</v>
      </c>
      <c r="D6" s="20"/>
      <c r="E6" s="21">
        <v>152012008</v>
      </c>
      <c r="F6" s="22">
        <v>152012008</v>
      </c>
      <c r="G6" s="22"/>
      <c r="H6" s="22">
        <v>13470368</v>
      </c>
      <c r="I6" s="22">
        <v>19022343</v>
      </c>
      <c r="J6" s="22">
        <v>32492711</v>
      </c>
      <c r="K6" s="22">
        <v>9020647</v>
      </c>
      <c r="L6" s="22">
        <v>9207532</v>
      </c>
      <c r="M6" s="22">
        <v>9144578</v>
      </c>
      <c r="N6" s="22">
        <v>27372757</v>
      </c>
      <c r="O6" s="22"/>
      <c r="P6" s="22"/>
      <c r="Q6" s="22"/>
      <c r="R6" s="22"/>
      <c r="S6" s="22"/>
      <c r="T6" s="22"/>
      <c r="U6" s="22"/>
      <c r="V6" s="22"/>
      <c r="W6" s="22">
        <v>59865468</v>
      </c>
      <c r="X6" s="22">
        <v>76005978</v>
      </c>
      <c r="Y6" s="22">
        <v>-16140510</v>
      </c>
      <c r="Z6" s="23">
        <v>-21.235842791207819</v>
      </c>
      <c r="AA6" s="20">
        <v>152012008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1170505</v>
      </c>
      <c r="D13" s="20"/>
      <c r="E13" s="21">
        <v>1183920</v>
      </c>
      <c r="F13" s="22">
        <v>1183920</v>
      </c>
      <c r="G13" s="22"/>
      <c r="H13" s="22">
        <v>130434</v>
      </c>
      <c r="I13" s="22">
        <v>258589</v>
      </c>
      <c r="J13" s="22">
        <v>389023</v>
      </c>
      <c r="K13" s="22">
        <v>128560</v>
      </c>
      <c r="L13" s="22">
        <v>129759</v>
      </c>
      <c r="M13" s="22">
        <v>133174</v>
      </c>
      <c r="N13" s="22">
        <v>391493</v>
      </c>
      <c r="O13" s="22"/>
      <c r="P13" s="22"/>
      <c r="Q13" s="22"/>
      <c r="R13" s="22"/>
      <c r="S13" s="22"/>
      <c r="T13" s="22"/>
      <c r="U13" s="22"/>
      <c r="V13" s="22"/>
      <c r="W13" s="22">
        <v>780516</v>
      </c>
      <c r="X13" s="22">
        <v>591960</v>
      </c>
      <c r="Y13" s="22">
        <v>188556</v>
      </c>
      <c r="Z13" s="23">
        <v>31.85282789377661</v>
      </c>
      <c r="AA13" s="20">
        <v>1183920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287107</v>
      </c>
      <c r="D23" s="20"/>
      <c r="E23" s="21">
        <v>273740</v>
      </c>
      <c r="F23" s="22">
        <v>273740</v>
      </c>
      <c r="G23" s="22"/>
      <c r="H23" s="22">
        <v>19143</v>
      </c>
      <c r="I23" s="22">
        <v>50914</v>
      </c>
      <c r="J23" s="22">
        <v>70057</v>
      </c>
      <c r="K23" s="22">
        <v>36957</v>
      </c>
      <c r="L23" s="22">
        <v>19827</v>
      </c>
      <c r="M23" s="22">
        <v>9913</v>
      </c>
      <c r="N23" s="22">
        <v>66697</v>
      </c>
      <c r="O23" s="22"/>
      <c r="P23" s="22"/>
      <c r="Q23" s="22"/>
      <c r="R23" s="22"/>
      <c r="S23" s="22"/>
      <c r="T23" s="22"/>
      <c r="U23" s="22"/>
      <c r="V23" s="22"/>
      <c r="W23" s="22">
        <v>136754</v>
      </c>
      <c r="X23" s="22">
        <v>136866</v>
      </c>
      <c r="Y23" s="22">
        <v>-112</v>
      </c>
      <c r="Z23" s="23">
        <v>-8.1831864743617838E-2</v>
      </c>
      <c r="AA23" s="20">
        <v>273740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119617456</v>
      </c>
      <c r="D25" s="20"/>
      <c r="E25" s="21">
        <v>145863567</v>
      </c>
      <c r="F25" s="22">
        <v>145863567</v>
      </c>
      <c r="G25" s="22"/>
      <c r="H25" s="22">
        <v>1289414</v>
      </c>
      <c r="I25" s="22">
        <v>54542352</v>
      </c>
      <c r="J25" s="22">
        <v>55831766</v>
      </c>
      <c r="K25" s="22">
        <v>495717</v>
      </c>
      <c r="L25" s="22"/>
      <c r="M25" s="22">
        <v>43154516</v>
      </c>
      <c r="N25" s="22">
        <v>43650233</v>
      </c>
      <c r="O25" s="22"/>
      <c r="P25" s="22"/>
      <c r="Q25" s="22"/>
      <c r="R25" s="22"/>
      <c r="S25" s="22"/>
      <c r="T25" s="22"/>
      <c r="U25" s="22"/>
      <c r="V25" s="22"/>
      <c r="W25" s="22">
        <v>99481999</v>
      </c>
      <c r="X25" s="22">
        <v>72931776</v>
      </c>
      <c r="Y25" s="22">
        <v>26550223</v>
      </c>
      <c r="Z25" s="23">
        <v>36.404190952377192</v>
      </c>
      <c r="AA25" s="20">
        <v>145863567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247201183</v>
      </c>
      <c r="D32" s="29">
        <f t="shared" ref="D32:Y32" si="0">SUM(D6:D31)</f>
        <v>0</v>
      </c>
      <c r="E32" s="30">
        <f t="shared" si="0"/>
        <v>299333235</v>
      </c>
      <c r="F32" s="31">
        <f t="shared" si="0"/>
        <v>299333235</v>
      </c>
      <c r="G32" s="31">
        <f t="shared" si="0"/>
        <v>0</v>
      </c>
      <c r="H32" s="31">
        <f t="shared" si="0"/>
        <v>14909359</v>
      </c>
      <c r="I32" s="31">
        <f t="shared" si="0"/>
        <v>73874198</v>
      </c>
      <c r="J32" s="31">
        <f t="shared" si="0"/>
        <v>88783557</v>
      </c>
      <c r="K32" s="31">
        <f t="shared" si="0"/>
        <v>9681881</v>
      </c>
      <c r="L32" s="31">
        <f t="shared" si="0"/>
        <v>9357118</v>
      </c>
      <c r="M32" s="31">
        <f t="shared" si="0"/>
        <v>52442181</v>
      </c>
      <c r="N32" s="31">
        <f t="shared" si="0"/>
        <v>71481180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160264737</v>
      </c>
      <c r="X32" s="31">
        <f t="shared" si="0"/>
        <v>149666580</v>
      </c>
      <c r="Y32" s="31">
        <f t="shared" si="0"/>
        <v>10598157</v>
      </c>
      <c r="Z32" s="32">
        <f>+IF(X32&lt;&gt;0,+(Y32/X32)*100,0)</f>
        <v>7.0811780425529864</v>
      </c>
      <c r="AA32" s="29">
        <f>SUM(AA6:AA31)</f>
        <v>299333235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33857360</v>
      </c>
      <c r="D34" s="20"/>
      <c r="E34" s="21">
        <v>34971537</v>
      </c>
      <c r="F34" s="22">
        <v>34971537</v>
      </c>
      <c r="G34" s="22"/>
      <c r="H34" s="22">
        <v>3131702</v>
      </c>
      <c r="I34" s="22">
        <v>5962797</v>
      </c>
      <c r="J34" s="22">
        <v>9094499</v>
      </c>
      <c r="K34" s="22">
        <v>3063719</v>
      </c>
      <c r="L34" s="22">
        <v>4730314</v>
      </c>
      <c r="M34" s="22">
        <v>3044956</v>
      </c>
      <c r="N34" s="22">
        <v>10838989</v>
      </c>
      <c r="O34" s="22"/>
      <c r="P34" s="22"/>
      <c r="Q34" s="22"/>
      <c r="R34" s="22"/>
      <c r="S34" s="22"/>
      <c r="T34" s="22"/>
      <c r="U34" s="22"/>
      <c r="V34" s="22"/>
      <c r="W34" s="22">
        <v>19933488</v>
      </c>
      <c r="X34" s="22">
        <v>17485842</v>
      </c>
      <c r="Y34" s="22">
        <v>2447646</v>
      </c>
      <c r="Z34" s="23">
        <v>13.997873250827727</v>
      </c>
      <c r="AA34" s="20">
        <v>34971537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103474264</v>
      </c>
      <c r="D36" s="20"/>
      <c r="E36" s="21">
        <v>101539047</v>
      </c>
      <c r="F36" s="22">
        <v>101539047</v>
      </c>
      <c r="G36" s="22"/>
      <c r="H36" s="22">
        <v>13865354</v>
      </c>
      <c r="I36" s="22"/>
      <c r="J36" s="22">
        <v>13865354</v>
      </c>
      <c r="K36" s="22">
        <v>8981017</v>
      </c>
      <c r="L36" s="22">
        <v>6930350</v>
      </c>
      <c r="M36" s="22">
        <v>9532731</v>
      </c>
      <c r="N36" s="22">
        <v>25444098</v>
      </c>
      <c r="O36" s="22"/>
      <c r="P36" s="22"/>
      <c r="Q36" s="22"/>
      <c r="R36" s="22"/>
      <c r="S36" s="22"/>
      <c r="T36" s="22"/>
      <c r="U36" s="22"/>
      <c r="V36" s="22"/>
      <c r="W36" s="22">
        <v>39309452</v>
      </c>
      <c r="X36" s="22">
        <v>50769528</v>
      </c>
      <c r="Y36" s="22">
        <v>-11460076</v>
      </c>
      <c r="Z36" s="23">
        <v>-22.572744816536407</v>
      </c>
      <c r="AA36" s="20">
        <v>101539047</v>
      </c>
    </row>
    <row r="37" spans="1:27" ht="13.5" x14ac:dyDescent="0.25">
      <c r="A37" s="19" t="s">
        <v>63</v>
      </c>
      <c r="B37" s="15" t="s">
        <v>32</v>
      </c>
      <c r="C37" s="20">
        <v>7897102</v>
      </c>
      <c r="D37" s="20"/>
      <c r="E37" s="21">
        <v>6046294</v>
      </c>
      <c r="F37" s="22">
        <v>6046294</v>
      </c>
      <c r="G37" s="22"/>
      <c r="H37" s="22">
        <v>81259</v>
      </c>
      <c r="I37" s="22">
        <v>260028</v>
      </c>
      <c r="J37" s="22">
        <v>341287</v>
      </c>
      <c r="K37" s="22">
        <v>50533</v>
      </c>
      <c r="L37" s="22"/>
      <c r="M37" s="22">
        <v>308884</v>
      </c>
      <c r="N37" s="22">
        <v>359417</v>
      </c>
      <c r="O37" s="22"/>
      <c r="P37" s="22"/>
      <c r="Q37" s="22"/>
      <c r="R37" s="22"/>
      <c r="S37" s="22"/>
      <c r="T37" s="22"/>
      <c r="U37" s="22"/>
      <c r="V37" s="22"/>
      <c r="W37" s="22">
        <v>700704</v>
      </c>
      <c r="X37" s="22">
        <v>3023172</v>
      </c>
      <c r="Y37" s="22">
        <v>-2322468</v>
      </c>
      <c r="Z37" s="23">
        <v>-76.822225133072152</v>
      </c>
      <c r="AA37" s="20">
        <v>6046294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4831652</v>
      </c>
      <c r="D39" s="20"/>
      <c r="E39" s="21">
        <v>5650834</v>
      </c>
      <c r="F39" s="22">
        <v>5650834</v>
      </c>
      <c r="G39" s="22"/>
      <c r="H39" s="22"/>
      <c r="I39" s="22"/>
      <c r="J39" s="22"/>
      <c r="K39" s="22">
        <v>1173970</v>
      </c>
      <c r="L39" s="22"/>
      <c r="M39" s="22">
        <v>586824</v>
      </c>
      <c r="N39" s="22">
        <v>1760794</v>
      </c>
      <c r="O39" s="22"/>
      <c r="P39" s="22"/>
      <c r="Q39" s="22"/>
      <c r="R39" s="22"/>
      <c r="S39" s="22"/>
      <c r="T39" s="22"/>
      <c r="U39" s="22"/>
      <c r="V39" s="22"/>
      <c r="W39" s="22">
        <v>1760794</v>
      </c>
      <c r="X39" s="22">
        <v>2825448</v>
      </c>
      <c r="Y39" s="22">
        <v>-1064654</v>
      </c>
      <c r="Z39" s="23">
        <v>-37.680891667445302</v>
      </c>
      <c r="AA39" s="20">
        <v>5650834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21751</v>
      </c>
      <c r="D41" s="20"/>
      <c r="E41" s="21">
        <v>4069661</v>
      </c>
      <c r="F41" s="22">
        <v>9185749</v>
      </c>
      <c r="G41" s="22"/>
      <c r="H41" s="22"/>
      <c r="I41" s="22"/>
      <c r="J41" s="22"/>
      <c r="K41" s="22">
        <v>16398</v>
      </c>
      <c r="L41" s="22">
        <v>68176</v>
      </c>
      <c r="M41" s="22">
        <v>59890</v>
      </c>
      <c r="N41" s="22">
        <v>144464</v>
      </c>
      <c r="O41" s="22"/>
      <c r="P41" s="22"/>
      <c r="Q41" s="22"/>
      <c r="R41" s="22"/>
      <c r="S41" s="22"/>
      <c r="T41" s="22"/>
      <c r="U41" s="22"/>
      <c r="V41" s="22"/>
      <c r="W41" s="22">
        <v>144464</v>
      </c>
      <c r="X41" s="22">
        <v>4592880</v>
      </c>
      <c r="Y41" s="22">
        <v>-4448416</v>
      </c>
      <c r="Z41" s="23">
        <v>-96.854609743777317</v>
      </c>
      <c r="AA41" s="20">
        <v>9185749</v>
      </c>
    </row>
    <row r="42" spans="1:27" ht="13.5" x14ac:dyDescent="0.25">
      <c r="A42" s="19" t="s">
        <v>67</v>
      </c>
      <c r="B42" s="15" t="s">
        <v>32</v>
      </c>
      <c r="C42" s="20">
        <v>11370845</v>
      </c>
      <c r="D42" s="20"/>
      <c r="E42" s="21">
        <v>16400000</v>
      </c>
      <c r="F42" s="22">
        <v>16400000</v>
      </c>
      <c r="G42" s="22"/>
      <c r="H42" s="22">
        <v>1121230</v>
      </c>
      <c r="I42" s="22">
        <v>521086</v>
      </c>
      <c r="J42" s="22">
        <v>1642316</v>
      </c>
      <c r="K42" s="22">
        <v>431058</v>
      </c>
      <c r="L42" s="22">
        <v>513231</v>
      </c>
      <c r="M42" s="22"/>
      <c r="N42" s="22">
        <v>944289</v>
      </c>
      <c r="O42" s="22"/>
      <c r="P42" s="22"/>
      <c r="Q42" s="22"/>
      <c r="R42" s="22"/>
      <c r="S42" s="22"/>
      <c r="T42" s="22"/>
      <c r="U42" s="22"/>
      <c r="V42" s="22"/>
      <c r="W42" s="22">
        <v>2586605</v>
      </c>
      <c r="X42" s="22">
        <v>8200002</v>
      </c>
      <c r="Y42" s="22">
        <v>-5613397</v>
      </c>
      <c r="Z42" s="23">
        <v>-68.456044279013597</v>
      </c>
      <c r="AA42" s="20">
        <v>16400000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66821981</v>
      </c>
      <c r="D44" s="20"/>
      <c r="E44" s="21">
        <v>57772974</v>
      </c>
      <c r="F44" s="22">
        <v>57772974</v>
      </c>
      <c r="G44" s="22"/>
      <c r="H44" s="22">
        <v>8515504</v>
      </c>
      <c r="I44" s="22">
        <v>23908035</v>
      </c>
      <c r="J44" s="22">
        <v>32423539</v>
      </c>
      <c r="K44" s="22">
        <v>7957853</v>
      </c>
      <c r="L44" s="22">
        <v>6781152</v>
      </c>
      <c r="M44" s="22">
        <v>4766441</v>
      </c>
      <c r="N44" s="22">
        <v>19505446</v>
      </c>
      <c r="O44" s="22"/>
      <c r="P44" s="22"/>
      <c r="Q44" s="22"/>
      <c r="R44" s="22"/>
      <c r="S44" s="22"/>
      <c r="T44" s="22"/>
      <c r="U44" s="22"/>
      <c r="V44" s="22"/>
      <c r="W44" s="22">
        <v>51928985</v>
      </c>
      <c r="X44" s="22">
        <v>28886550</v>
      </c>
      <c r="Y44" s="22">
        <v>23042435</v>
      </c>
      <c r="Z44" s="23">
        <v>79.768733199360952</v>
      </c>
      <c r="AA44" s="20">
        <v>57772974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228274955</v>
      </c>
      <c r="D47" s="29">
        <f t="shared" ref="D47:Y47" si="1">SUM(D34:D46)</f>
        <v>0</v>
      </c>
      <c r="E47" s="30">
        <f t="shared" si="1"/>
        <v>226450347</v>
      </c>
      <c r="F47" s="31">
        <f t="shared" si="1"/>
        <v>231566435</v>
      </c>
      <c r="G47" s="31">
        <f t="shared" si="1"/>
        <v>0</v>
      </c>
      <c r="H47" s="31">
        <f t="shared" si="1"/>
        <v>26715049</v>
      </c>
      <c r="I47" s="31">
        <f t="shared" si="1"/>
        <v>30651946</v>
      </c>
      <c r="J47" s="31">
        <f t="shared" si="1"/>
        <v>57366995</v>
      </c>
      <c r="K47" s="31">
        <f t="shared" si="1"/>
        <v>21674548</v>
      </c>
      <c r="L47" s="31">
        <f t="shared" si="1"/>
        <v>19023223</v>
      </c>
      <c r="M47" s="31">
        <f t="shared" si="1"/>
        <v>18299726</v>
      </c>
      <c r="N47" s="31">
        <f t="shared" si="1"/>
        <v>58997497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116364492</v>
      </c>
      <c r="X47" s="31">
        <f t="shared" si="1"/>
        <v>115783422</v>
      </c>
      <c r="Y47" s="31">
        <f t="shared" si="1"/>
        <v>581070</v>
      </c>
      <c r="Z47" s="32">
        <f>+IF(X47&lt;&gt;0,+(Y47/X47)*100,0)</f>
        <v>0.50185941127219402</v>
      </c>
      <c r="AA47" s="29">
        <f>SUM(AA34:AA46)</f>
        <v>231566435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18926228</v>
      </c>
      <c r="D48" s="39">
        <f t="shared" si="2"/>
        <v>0</v>
      </c>
      <c r="E48" s="40">
        <f t="shared" si="2"/>
        <v>72882888</v>
      </c>
      <c r="F48" s="41">
        <f t="shared" si="2"/>
        <v>67766800</v>
      </c>
      <c r="G48" s="41">
        <f t="shared" si="2"/>
        <v>0</v>
      </c>
      <c r="H48" s="41">
        <f t="shared" si="2"/>
        <v>-11805690</v>
      </c>
      <c r="I48" s="41">
        <f t="shared" si="2"/>
        <v>43222252</v>
      </c>
      <c r="J48" s="41">
        <f t="shared" si="2"/>
        <v>31416562</v>
      </c>
      <c r="K48" s="41">
        <f t="shared" si="2"/>
        <v>-11992667</v>
      </c>
      <c r="L48" s="41">
        <f t="shared" si="2"/>
        <v>-9666105</v>
      </c>
      <c r="M48" s="41">
        <f t="shared" si="2"/>
        <v>34142455</v>
      </c>
      <c r="N48" s="41">
        <f t="shared" si="2"/>
        <v>12483683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43900245</v>
      </c>
      <c r="X48" s="41">
        <f t="shared" si="2"/>
        <v>33883158</v>
      </c>
      <c r="Y48" s="41">
        <f t="shared" si="2"/>
        <v>10017087</v>
      </c>
      <c r="Z48" s="42">
        <f>+IF(X48&lt;&gt;0,+(Y48/X48)*100,0)</f>
        <v>29.563616826979349</v>
      </c>
      <c r="AA48" s="39">
        <f>+AA32-AA47</f>
        <v>67766800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18926228</v>
      </c>
      <c r="D51" s="48">
        <f t="shared" si="3"/>
        <v>0</v>
      </c>
      <c r="E51" s="49">
        <f t="shared" si="3"/>
        <v>72882888</v>
      </c>
      <c r="F51" s="50">
        <f t="shared" si="3"/>
        <v>67766800</v>
      </c>
      <c r="G51" s="50">
        <f t="shared" si="3"/>
        <v>0</v>
      </c>
      <c r="H51" s="50">
        <f t="shared" si="3"/>
        <v>-11805690</v>
      </c>
      <c r="I51" s="50">
        <f t="shared" si="3"/>
        <v>43222252</v>
      </c>
      <c r="J51" s="50">
        <f t="shared" si="3"/>
        <v>31416562</v>
      </c>
      <c r="K51" s="50">
        <f t="shared" si="3"/>
        <v>-11992667</v>
      </c>
      <c r="L51" s="50">
        <f t="shared" si="3"/>
        <v>-9666105</v>
      </c>
      <c r="M51" s="50">
        <f t="shared" si="3"/>
        <v>34142455</v>
      </c>
      <c r="N51" s="50">
        <f t="shared" si="3"/>
        <v>12483683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43900245</v>
      </c>
      <c r="X51" s="50">
        <f t="shared" si="3"/>
        <v>33883158</v>
      </c>
      <c r="Y51" s="50">
        <f t="shared" si="3"/>
        <v>10017087</v>
      </c>
      <c r="Z51" s="51">
        <f>+IF(X51&lt;&gt;0,+(Y51/X51)*100,0)</f>
        <v>29.563616826979349</v>
      </c>
      <c r="AA51" s="48">
        <f>SUM(AA48:AA50)</f>
        <v>67766800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18926228</v>
      </c>
      <c r="D53" s="54">
        <f>+D51-D52</f>
        <v>0</v>
      </c>
      <c r="E53" s="55">
        <f t="shared" si="4"/>
        <v>72882888</v>
      </c>
      <c r="F53" s="56">
        <f t="shared" si="4"/>
        <v>67766800</v>
      </c>
      <c r="G53" s="56">
        <f t="shared" si="4"/>
        <v>0</v>
      </c>
      <c r="H53" s="56">
        <f t="shared" si="4"/>
        <v>-11805690</v>
      </c>
      <c r="I53" s="56">
        <f t="shared" si="4"/>
        <v>43222252</v>
      </c>
      <c r="J53" s="56">
        <f t="shared" si="4"/>
        <v>31416562</v>
      </c>
      <c r="K53" s="56">
        <f t="shared" si="4"/>
        <v>-11992667</v>
      </c>
      <c r="L53" s="56">
        <f t="shared" si="4"/>
        <v>-9666105</v>
      </c>
      <c r="M53" s="56">
        <f t="shared" si="4"/>
        <v>34142455</v>
      </c>
      <c r="N53" s="56">
        <f t="shared" si="4"/>
        <v>12483683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43900245</v>
      </c>
      <c r="X53" s="56">
        <f t="shared" si="4"/>
        <v>33883158</v>
      </c>
      <c r="Y53" s="56">
        <f t="shared" si="4"/>
        <v>10017087</v>
      </c>
      <c r="Z53" s="57">
        <f>+IF(X53&lt;&gt;0,+(Y53/X53)*100,0)</f>
        <v>29.563616826979349</v>
      </c>
      <c r="AA53" s="54">
        <f>+AA51-AA52</f>
        <v>67766800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18926228</v>
      </c>
      <c r="D56" s="48">
        <f>SUM(D53:D55)</f>
        <v>0</v>
      </c>
      <c r="E56" s="49">
        <f t="shared" si="5"/>
        <v>72882888</v>
      </c>
      <c r="F56" s="50">
        <f t="shared" si="5"/>
        <v>67766800</v>
      </c>
      <c r="G56" s="50">
        <f t="shared" si="5"/>
        <v>0</v>
      </c>
      <c r="H56" s="50">
        <f t="shared" si="5"/>
        <v>-11805690</v>
      </c>
      <c r="I56" s="50">
        <f t="shared" si="5"/>
        <v>43222252</v>
      </c>
      <c r="J56" s="50">
        <f t="shared" si="5"/>
        <v>31416562</v>
      </c>
      <c r="K56" s="50">
        <f t="shared" si="5"/>
        <v>-11992667</v>
      </c>
      <c r="L56" s="50">
        <f t="shared" si="5"/>
        <v>-9666105</v>
      </c>
      <c r="M56" s="50">
        <f t="shared" si="5"/>
        <v>34142455</v>
      </c>
      <c r="N56" s="50">
        <f t="shared" si="5"/>
        <v>12483683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43900245</v>
      </c>
      <c r="X56" s="50">
        <f t="shared" si="5"/>
        <v>33883158</v>
      </c>
      <c r="Y56" s="50">
        <f t="shared" si="5"/>
        <v>10017087</v>
      </c>
      <c r="Z56" s="51">
        <f>+IF(X56&lt;&gt;0,+(Y56/X56)*100,0)</f>
        <v>29.563616826979349</v>
      </c>
      <c r="AA56" s="48">
        <f>SUM(AA53:AA55)</f>
        <v>67766800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18926228</v>
      </c>
      <c r="D59" s="65">
        <f>SUM(D56:D58)</f>
        <v>0</v>
      </c>
      <c r="E59" s="66">
        <f t="shared" si="6"/>
        <v>72882888</v>
      </c>
      <c r="F59" s="67">
        <f t="shared" si="6"/>
        <v>67766800</v>
      </c>
      <c r="G59" s="67">
        <f t="shared" si="6"/>
        <v>0</v>
      </c>
      <c r="H59" s="67">
        <f t="shared" si="6"/>
        <v>-11805690</v>
      </c>
      <c r="I59" s="67">
        <f t="shared" si="6"/>
        <v>43222252</v>
      </c>
      <c r="J59" s="67">
        <f t="shared" si="6"/>
        <v>31416562</v>
      </c>
      <c r="K59" s="67">
        <f t="shared" si="6"/>
        <v>-11992667</v>
      </c>
      <c r="L59" s="67">
        <f t="shared" si="6"/>
        <v>-9666105</v>
      </c>
      <c r="M59" s="67">
        <f t="shared" si="6"/>
        <v>34142455</v>
      </c>
      <c r="N59" s="67">
        <f t="shared" si="6"/>
        <v>12483683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43900245</v>
      </c>
      <c r="X59" s="67">
        <f t="shared" si="6"/>
        <v>33883158</v>
      </c>
      <c r="Y59" s="67">
        <f t="shared" si="6"/>
        <v>10017087</v>
      </c>
      <c r="Z59" s="68">
        <f>+IF(X59&lt;&gt;0,+(Y59/X59)*100,0)</f>
        <v>29.563616826979349</v>
      </c>
      <c r="AA59" s="65">
        <f>SUM(AA56:AA58)</f>
        <v>67766800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6000000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6000000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7830369</v>
      </c>
      <c r="D34" s="20"/>
      <c r="E34" s="21">
        <v>10014670</v>
      </c>
      <c r="F34" s="22">
        <v>10014670</v>
      </c>
      <c r="G34" s="22">
        <v>745218</v>
      </c>
      <c r="H34" s="22">
        <v>679780</v>
      </c>
      <c r="I34" s="22">
        <v>428334</v>
      </c>
      <c r="J34" s="22">
        <v>1853332</v>
      </c>
      <c r="K34" s="22">
        <v>638890</v>
      </c>
      <c r="L34" s="22">
        <v>676063</v>
      </c>
      <c r="M34" s="22">
        <v>976589</v>
      </c>
      <c r="N34" s="22">
        <v>2291542</v>
      </c>
      <c r="O34" s="22"/>
      <c r="P34" s="22"/>
      <c r="Q34" s="22"/>
      <c r="R34" s="22"/>
      <c r="S34" s="22"/>
      <c r="T34" s="22"/>
      <c r="U34" s="22"/>
      <c r="V34" s="22"/>
      <c r="W34" s="22">
        <v>4144874</v>
      </c>
      <c r="X34" s="22">
        <v>5007342</v>
      </c>
      <c r="Y34" s="22">
        <v>-862468</v>
      </c>
      <c r="Z34" s="23">
        <v>-17.224068178287002</v>
      </c>
      <c r="AA34" s="20">
        <v>10014670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2285892</v>
      </c>
      <c r="D37" s="20"/>
      <c r="E37" s="21">
        <v>2611729</v>
      </c>
      <c r="F37" s="22">
        <v>2611729</v>
      </c>
      <c r="G37" s="22"/>
      <c r="H37" s="22">
        <v>20202</v>
      </c>
      <c r="I37" s="22">
        <v>454021</v>
      </c>
      <c r="J37" s="22">
        <v>474223</v>
      </c>
      <c r="K37" s="22">
        <v>525312</v>
      </c>
      <c r="L37" s="22">
        <v>1556431</v>
      </c>
      <c r="M37" s="22">
        <v>140940</v>
      </c>
      <c r="N37" s="22">
        <v>2222683</v>
      </c>
      <c r="O37" s="22"/>
      <c r="P37" s="22"/>
      <c r="Q37" s="22"/>
      <c r="R37" s="22"/>
      <c r="S37" s="22"/>
      <c r="T37" s="22"/>
      <c r="U37" s="22"/>
      <c r="V37" s="22"/>
      <c r="W37" s="22">
        <v>2696906</v>
      </c>
      <c r="X37" s="22">
        <v>1305864</v>
      </c>
      <c r="Y37" s="22">
        <v>1391042</v>
      </c>
      <c r="Z37" s="23">
        <v>106.52273131045806</v>
      </c>
      <c r="AA37" s="20">
        <v>2611729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13685774</v>
      </c>
      <c r="D41" s="20"/>
      <c r="E41" s="21">
        <v>15258804</v>
      </c>
      <c r="F41" s="22">
        <v>15258804</v>
      </c>
      <c r="G41" s="22">
        <v>2546977</v>
      </c>
      <c r="H41" s="22">
        <v>1577505</v>
      </c>
      <c r="I41" s="22">
        <v>1097998</v>
      </c>
      <c r="J41" s="22">
        <v>5222480</v>
      </c>
      <c r="K41" s="22">
        <v>780453</v>
      </c>
      <c r="L41" s="22">
        <v>957033</v>
      </c>
      <c r="M41" s="22">
        <v>2823212</v>
      </c>
      <c r="N41" s="22">
        <v>4560698</v>
      </c>
      <c r="O41" s="22"/>
      <c r="P41" s="22"/>
      <c r="Q41" s="22"/>
      <c r="R41" s="22"/>
      <c r="S41" s="22"/>
      <c r="T41" s="22"/>
      <c r="U41" s="22"/>
      <c r="V41" s="22"/>
      <c r="W41" s="22">
        <v>9783178</v>
      </c>
      <c r="X41" s="22">
        <v>7629402</v>
      </c>
      <c r="Y41" s="22">
        <v>2153776</v>
      </c>
      <c r="Z41" s="23">
        <v>28.229945151664577</v>
      </c>
      <c r="AA41" s="20">
        <v>15258804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85507257</v>
      </c>
      <c r="D44" s="20"/>
      <c r="E44" s="21">
        <v>68725434</v>
      </c>
      <c r="F44" s="22">
        <v>68725434</v>
      </c>
      <c r="G44" s="22">
        <v>1434150</v>
      </c>
      <c r="H44" s="22">
        <v>7747339</v>
      </c>
      <c r="I44" s="22">
        <v>1695653</v>
      </c>
      <c r="J44" s="22">
        <v>10877142</v>
      </c>
      <c r="K44" s="22">
        <v>12676707</v>
      </c>
      <c r="L44" s="22">
        <v>7584306</v>
      </c>
      <c r="M44" s="22">
        <v>2901663</v>
      </c>
      <c r="N44" s="22">
        <v>23162676</v>
      </c>
      <c r="O44" s="22"/>
      <c r="P44" s="22"/>
      <c r="Q44" s="22"/>
      <c r="R44" s="22"/>
      <c r="S44" s="22"/>
      <c r="T44" s="22"/>
      <c r="U44" s="22"/>
      <c r="V44" s="22"/>
      <c r="W44" s="22">
        <v>34039818</v>
      </c>
      <c r="X44" s="22">
        <v>34362726</v>
      </c>
      <c r="Y44" s="22">
        <v>-322908</v>
      </c>
      <c r="Z44" s="23">
        <v>-0.93970425978427907</v>
      </c>
      <c r="AA44" s="20">
        <v>68725434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109309292</v>
      </c>
      <c r="D47" s="29">
        <f t="shared" ref="D47:Y47" si="1">SUM(D34:D46)</f>
        <v>0</v>
      </c>
      <c r="E47" s="30">
        <f t="shared" si="1"/>
        <v>96610637</v>
      </c>
      <c r="F47" s="31">
        <f t="shared" si="1"/>
        <v>96610637</v>
      </c>
      <c r="G47" s="31">
        <f t="shared" si="1"/>
        <v>4726345</v>
      </c>
      <c r="H47" s="31">
        <f t="shared" si="1"/>
        <v>10024826</v>
      </c>
      <c r="I47" s="31">
        <f t="shared" si="1"/>
        <v>3676006</v>
      </c>
      <c r="J47" s="31">
        <f t="shared" si="1"/>
        <v>18427177</v>
      </c>
      <c r="K47" s="31">
        <f t="shared" si="1"/>
        <v>14621362</v>
      </c>
      <c r="L47" s="31">
        <f t="shared" si="1"/>
        <v>10773833</v>
      </c>
      <c r="M47" s="31">
        <f t="shared" si="1"/>
        <v>6842404</v>
      </c>
      <c r="N47" s="31">
        <f t="shared" si="1"/>
        <v>32237599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50664776</v>
      </c>
      <c r="X47" s="31">
        <f t="shared" si="1"/>
        <v>48305334</v>
      </c>
      <c r="Y47" s="31">
        <f t="shared" si="1"/>
        <v>2359442</v>
      </c>
      <c r="Z47" s="32">
        <f>+IF(X47&lt;&gt;0,+(Y47/X47)*100,0)</f>
        <v>4.8844336735152272</v>
      </c>
      <c r="AA47" s="29">
        <f>SUM(AA34:AA46)</f>
        <v>96610637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-103309292</v>
      </c>
      <c r="D48" s="39">
        <f t="shared" si="2"/>
        <v>0</v>
      </c>
      <c r="E48" s="40">
        <f t="shared" si="2"/>
        <v>-96610637</v>
      </c>
      <c r="F48" s="41">
        <f t="shared" si="2"/>
        <v>-96610637</v>
      </c>
      <c r="G48" s="41">
        <f t="shared" si="2"/>
        <v>-4726345</v>
      </c>
      <c r="H48" s="41">
        <f t="shared" si="2"/>
        <v>-10024826</v>
      </c>
      <c r="I48" s="41">
        <f t="shared" si="2"/>
        <v>-3676006</v>
      </c>
      <c r="J48" s="41">
        <f t="shared" si="2"/>
        <v>-18427177</v>
      </c>
      <c r="K48" s="41">
        <f t="shared" si="2"/>
        <v>-14621362</v>
      </c>
      <c r="L48" s="41">
        <f t="shared" si="2"/>
        <v>-10773833</v>
      </c>
      <c r="M48" s="41">
        <f t="shared" si="2"/>
        <v>-6842404</v>
      </c>
      <c r="N48" s="41">
        <f t="shared" si="2"/>
        <v>-32237599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-50664776</v>
      </c>
      <c r="X48" s="41">
        <f t="shared" si="2"/>
        <v>-48305334</v>
      </c>
      <c r="Y48" s="41">
        <f t="shared" si="2"/>
        <v>-2359442</v>
      </c>
      <c r="Z48" s="42">
        <f>+IF(X48&lt;&gt;0,+(Y48/X48)*100,0)</f>
        <v>4.8844336735152272</v>
      </c>
      <c r="AA48" s="39">
        <f>+AA32-AA47</f>
        <v>-96610637</v>
      </c>
    </row>
    <row r="49" spans="1:27" ht="25.5" x14ac:dyDescent="0.25">
      <c r="A49" s="43" t="s">
        <v>74</v>
      </c>
      <c r="B49" s="15" t="s">
        <v>32</v>
      </c>
      <c r="C49" s="20">
        <v>2317421</v>
      </c>
      <c r="D49" s="20"/>
      <c r="E49" s="21">
        <v>18000000</v>
      </c>
      <c r="F49" s="22">
        <v>18000000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9000000</v>
      </c>
      <c r="Y49" s="22">
        <v>-9000000</v>
      </c>
      <c r="Z49" s="23">
        <v>-100</v>
      </c>
      <c r="AA49" s="20">
        <v>18000000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-100991871</v>
      </c>
      <c r="D51" s="48">
        <f t="shared" si="3"/>
        <v>0</v>
      </c>
      <c r="E51" s="49">
        <f t="shared" si="3"/>
        <v>-78610637</v>
      </c>
      <c r="F51" s="50">
        <f t="shared" si="3"/>
        <v>-78610637</v>
      </c>
      <c r="G51" s="50">
        <f t="shared" si="3"/>
        <v>-4726345</v>
      </c>
      <c r="H51" s="50">
        <f t="shared" si="3"/>
        <v>-10024826</v>
      </c>
      <c r="I51" s="50">
        <f t="shared" si="3"/>
        <v>-3676006</v>
      </c>
      <c r="J51" s="50">
        <f t="shared" si="3"/>
        <v>-18427177</v>
      </c>
      <c r="K51" s="50">
        <f t="shared" si="3"/>
        <v>-14621362</v>
      </c>
      <c r="L51" s="50">
        <f t="shared" si="3"/>
        <v>-10773833</v>
      </c>
      <c r="M51" s="50">
        <f t="shared" si="3"/>
        <v>-6842404</v>
      </c>
      <c r="N51" s="50">
        <f t="shared" si="3"/>
        <v>-32237599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-50664776</v>
      </c>
      <c r="X51" s="50">
        <f t="shared" si="3"/>
        <v>-39305334</v>
      </c>
      <c r="Y51" s="50">
        <f t="shared" si="3"/>
        <v>-11359442</v>
      </c>
      <c r="Z51" s="51">
        <f>+IF(X51&lt;&gt;0,+(Y51/X51)*100,0)</f>
        <v>28.900510042733639</v>
      </c>
      <c r="AA51" s="48">
        <f>SUM(AA48:AA50)</f>
        <v>-78610637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-100991871</v>
      </c>
      <c r="D53" s="54">
        <f>+D51-D52</f>
        <v>0</v>
      </c>
      <c r="E53" s="55">
        <f t="shared" si="4"/>
        <v>-78610637</v>
      </c>
      <c r="F53" s="56">
        <f t="shared" si="4"/>
        <v>-78610637</v>
      </c>
      <c r="G53" s="56">
        <f t="shared" si="4"/>
        <v>-4726345</v>
      </c>
      <c r="H53" s="56">
        <f t="shared" si="4"/>
        <v>-10024826</v>
      </c>
      <c r="I53" s="56">
        <f t="shared" si="4"/>
        <v>-3676006</v>
      </c>
      <c r="J53" s="56">
        <f t="shared" si="4"/>
        <v>-18427177</v>
      </c>
      <c r="K53" s="56">
        <f t="shared" si="4"/>
        <v>-14621362</v>
      </c>
      <c r="L53" s="56">
        <f t="shared" si="4"/>
        <v>-10773833</v>
      </c>
      <c r="M53" s="56">
        <f t="shared" si="4"/>
        <v>-6842404</v>
      </c>
      <c r="N53" s="56">
        <f t="shared" si="4"/>
        <v>-32237599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-50664776</v>
      </c>
      <c r="X53" s="56">
        <f t="shared" si="4"/>
        <v>-39305334</v>
      </c>
      <c r="Y53" s="56">
        <f t="shared" si="4"/>
        <v>-11359442</v>
      </c>
      <c r="Z53" s="57">
        <f>+IF(X53&lt;&gt;0,+(Y53/X53)*100,0)</f>
        <v>28.900510042733639</v>
      </c>
      <c r="AA53" s="54">
        <f>+AA51-AA52</f>
        <v>-78610637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-100991871</v>
      </c>
      <c r="D56" s="48">
        <f>SUM(D53:D55)</f>
        <v>0</v>
      </c>
      <c r="E56" s="49">
        <f t="shared" si="5"/>
        <v>-78610637</v>
      </c>
      <c r="F56" s="50">
        <f t="shared" si="5"/>
        <v>-78610637</v>
      </c>
      <c r="G56" s="50">
        <f t="shared" si="5"/>
        <v>-4726345</v>
      </c>
      <c r="H56" s="50">
        <f t="shared" si="5"/>
        <v>-10024826</v>
      </c>
      <c r="I56" s="50">
        <f t="shared" si="5"/>
        <v>-3676006</v>
      </c>
      <c r="J56" s="50">
        <f t="shared" si="5"/>
        <v>-18427177</v>
      </c>
      <c r="K56" s="50">
        <f t="shared" si="5"/>
        <v>-14621362</v>
      </c>
      <c r="L56" s="50">
        <f t="shared" si="5"/>
        <v>-10773833</v>
      </c>
      <c r="M56" s="50">
        <f t="shared" si="5"/>
        <v>-6842404</v>
      </c>
      <c r="N56" s="50">
        <f t="shared" si="5"/>
        <v>-32237599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-50664776</v>
      </c>
      <c r="X56" s="50">
        <f t="shared" si="5"/>
        <v>-39305334</v>
      </c>
      <c r="Y56" s="50">
        <f t="shared" si="5"/>
        <v>-11359442</v>
      </c>
      <c r="Z56" s="51">
        <f>+IF(X56&lt;&gt;0,+(Y56/X56)*100,0)</f>
        <v>28.900510042733639</v>
      </c>
      <c r="AA56" s="48">
        <f>SUM(AA53:AA55)</f>
        <v>-78610637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-100991871</v>
      </c>
      <c r="D59" s="65">
        <f>SUM(D56:D58)</f>
        <v>0</v>
      </c>
      <c r="E59" s="66">
        <f t="shared" si="6"/>
        <v>-78610637</v>
      </c>
      <c r="F59" s="67">
        <f t="shared" si="6"/>
        <v>-78610637</v>
      </c>
      <c r="G59" s="67">
        <f t="shared" si="6"/>
        <v>-4726345</v>
      </c>
      <c r="H59" s="67">
        <f t="shared" si="6"/>
        <v>-10024826</v>
      </c>
      <c r="I59" s="67">
        <f t="shared" si="6"/>
        <v>-3676006</v>
      </c>
      <c r="J59" s="67">
        <f t="shared" si="6"/>
        <v>-18427177</v>
      </c>
      <c r="K59" s="67">
        <f t="shared" si="6"/>
        <v>-14621362</v>
      </c>
      <c r="L59" s="67">
        <f t="shared" si="6"/>
        <v>-10773833</v>
      </c>
      <c r="M59" s="67">
        <f t="shared" si="6"/>
        <v>-6842404</v>
      </c>
      <c r="N59" s="67">
        <f t="shared" si="6"/>
        <v>-32237599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-50664776</v>
      </c>
      <c r="X59" s="67">
        <f t="shared" si="6"/>
        <v>-39305334</v>
      </c>
      <c r="Y59" s="67">
        <f t="shared" si="6"/>
        <v>-11359442</v>
      </c>
      <c r="Z59" s="68">
        <f>+IF(X59&lt;&gt;0,+(Y59/X59)*100,0)</f>
        <v>28.900510042733639</v>
      </c>
      <c r="AA59" s="65">
        <f>SUM(AA56:AA58)</f>
        <v>-78610637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1280519054</v>
      </c>
      <c r="D6" s="20"/>
      <c r="E6" s="21">
        <v>1516089845</v>
      </c>
      <c r="F6" s="22">
        <v>1516089845</v>
      </c>
      <c r="G6" s="22">
        <v>133118728</v>
      </c>
      <c r="H6" s="22">
        <v>130118539</v>
      </c>
      <c r="I6" s="22">
        <v>141303473</v>
      </c>
      <c r="J6" s="22">
        <v>404540740</v>
      </c>
      <c r="K6" s="22">
        <v>108952934</v>
      </c>
      <c r="L6" s="22">
        <v>118142005</v>
      </c>
      <c r="M6" s="22">
        <v>113284907</v>
      </c>
      <c r="N6" s="22">
        <v>340379846</v>
      </c>
      <c r="O6" s="22"/>
      <c r="P6" s="22"/>
      <c r="Q6" s="22"/>
      <c r="R6" s="22"/>
      <c r="S6" s="22"/>
      <c r="T6" s="22"/>
      <c r="U6" s="22"/>
      <c r="V6" s="22"/>
      <c r="W6" s="22">
        <v>744920586</v>
      </c>
      <c r="X6" s="22">
        <v>758044860</v>
      </c>
      <c r="Y6" s="22">
        <v>-13124274</v>
      </c>
      <c r="Z6" s="23">
        <v>-1.7313321008469076</v>
      </c>
      <c r="AA6" s="20">
        <v>1516089845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39377592</v>
      </c>
      <c r="D19" s="20"/>
      <c r="E19" s="21">
        <v>15293251</v>
      </c>
      <c r="F19" s="22">
        <v>15293251</v>
      </c>
      <c r="G19" s="22">
        <v>870</v>
      </c>
      <c r="H19" s="22">
        <v>1304</v>
      </c>
      <c r="I19" s="22"/>
      <c r="J19" s="22">
        <v>2174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2174</v>
      </c>
      <c r="X19" s="22">
        <v>7646616</v>
      </c>
      <c r="Y19" s="22">
        <v>-7644442</v>
      </c>
      <c r="Z19" s="23">
        <v>-99.971569122864281</v>
      </c>
      <c r="AA19" s="20">
        <v>15293251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643447</v>
      </c>
      <c r="D23" s="20"/>
      <c r="E23" s="21">
        <v>933206</v>
      </c>
      <c r="F23" s="22">
        <v>933206</v>
      </c>
      <c r="G23" s="22"/>
      <c r="H23" s="22"/>
      <c r="I23" s="22">
        <v>88261</v>
      </c>
      <c r="J23" s="22">
        <v>88261</v>
      </c>
      <c r="K23" s="22">
        <v>-2556</v>
      </c>
      <c r="L23" s="22">
        <v>-1687</v>
      </c>
      <c r="M23" s="22">
        <v>326184</v>
      </c>
      <c r="N23" s="22">
        <v>321941</v>
      </c>
      <c r="O23" s="22"/>
      <c r="P23" s="22"/>
      <c r="Q23" s="22"/>
      <c r="R23" s="22"/>
      <c r="S23" s="22"/>
      <c r="T23" s="22"/>
      <c r="U23" s="22"/>
      <c r="V23" s="22"/>
      <c r="W23" s="22">
        <v>410202</v>
      </c>
      <c r="X23" s="22">
        <v>466596</v>
      </c>
      <c r="Y23" s="22">
        <v>-56394</v>
      </c>
      <c r="Z23" s="23">
        <v>-12.086258776328988</v>
      </c>
      <c r="AA23" s="20">
        <v>933206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165521861</v>
      </c>
      <c r="D25" s="20"/>
      <c r="E25" s="21">
        <v>214948759</v>
      </c>
      <c r="F25" s="22">
        <v>214948759</v>
      </c>
      <c r="G25" s="22"/>
      <c r="H25" s="22"/>
      <c r="I25" s="22">
        <v>3274528</v>
      </c>
      <c r="J25" s="22">
        <v>3274528</v>
      </c>
      <c r="K25" s="22"/>
      <c r="L25" s="22">
        <v>725472</v>
      </c>
      <c r="M25" s="22">
        <v>132642412</v>
      </c>
      <c r="N25" s="22">
        <v>133367884</v>
      </c>
      <c r="O25" s="22"/>
      <c r="P25" s="22"/>
      <c r="Q25" s="22"/>
      <c r="R25" s="22"/>
      <c r="S25" s="22"/>
      <c r="T25" s="22"/>
      <c r="U25" s="22"/>
      <c r="V25" s="22"/>
      <c r="W25" s="22">
        <v>136642412</v>
      </c>
      <c r="X25" s="22">
        <v>107474376</v>
      </c>
      <c r="Y25" s="22">
        <v>29168036</v>
      </c>
      <c r="Z25" s="23">
        <v>27.139525797293302</v>
      </c>
      <c r="AA25" s="20">
        <v>214948759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1486061954</v>
      </c>
      <c r="D32" s="29">
        <f t="shared" ref="D32:Y32" si="0">SUM(D6:D31)</f>
        <v>0</v>
      </c>
      <c r="E32" s="30">
        <f t="shared" si="0"/>
        <v>1747265061</v>
      </c>
      <c r="F32" s="31">
        <f t="shared" si="0"/>
        <v>1747265061</v>
      </c>
      <c r="G32" s="31">
        <f t="shared" si="0"/>
        <v>133119598</v>
      </c>
      <c r="H32" s="31">
        <f t="shared" si="0"/>
        <v>130119843</v>
      </c>
      <c r="I32" s="31">
        <f t="shared" si="0"/>
        <v>144666262</v>
      </c>
      <c r="J32" s="31">
        <f t="shared" si="0"/>
        <v>407905703</v>
      </c>
      <c r="K32" s="31">
        <f t="shared" si="0"/>
        <v>108950378</v>
      </c>
      <c r="L32" s="31">
        <f t="shared" si="0"/>
        <v>118865790</v>
      </c>
      <c r="M32" s="31">
        <f t="shared" si="0"/>
        <v>246253503</v>
      </c>
      <c r="N32" s="31">
        <f t="shared" si="0"/>
        <v>474069671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881975374</v>
      </c>
      <c r="X32" s="31">
        <f t="shared" si="0"/>
        <v>873632448</v>
      </c>
      <c r="Y32" s="31">
        <f t="shared" si="0"/>
        <v>8342926</v>
      </c>
      <c r="Z32" s="32">
        <f>+IF(X32&lt;&gt;0,+(Y32/X32)*100,0)</f>
        <v>0.95496979526108439</v>
      </c>
      <c r="AA32" s="29">
        <f>SUM(AA6:AA31)</f>
        <v>1747265061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69071309</v>
      </c>
      <c r="D34" s="20"/>
      <c r="E34" s="21">
        <v>61301295</v>
      </c>
      <c r="F34" s="22">
        <v>61301295</v>
      </c>
      <c r="G34" s="22">
        <v>6569694</v>
      </c>
      <c r="H34" s="22">
        <v>5541345</v>
      </c>
      <c r="I34" s="22">
        <v>6162958</v>
      </c>
      <c r="J34" s="22">
        <v>18273997</v>
      </c>
      <c r="K34" s="22">
        <v>6234814</v>
      </c>
      <c r="L34" s="22">
        <v>6093412</v>
      </c>
      <c r="M34" s="22">
        <v>5955708</v>
      </c>
      <c r="N34" s="22">
        <v>18283934</v>
      </c>
      <c r="O34" s="22"/>
      <c r="P34" s="22"/>
      <c r="Q34" s="22"/>
      <c r="R34" s="22"/>
      <c r="S34" s="22"/>
      <c r="T34" s="22"/>
      <c r="U34" s="22"/>
      <c r="V34" s="22"/>
      <c r="W34" s="22">
        <v>36557931</v>
      </c>
      <c r="X34" s="22">
        <v>30650748</v>
      </c>
      <c r="Y34" s="22">
        <v>5907183</v>
      </c>
      <c r="Z34" s="23">
        <v>19.272557394031622</v>
      </c>
      <c r="AA34" s="20">
        <v>61301295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1110556606</v>
      </c>
      <c r="D36" s="20"/>
      <c r="E36" s="21">
        <v>1312620738</v>
      </c>
      <c r="F36" s="22">
        <v>1312620738</v>
      </c>
      <c r="G36" s="22">
        <v>141237627</v>
      </c>
      <c r="H36" s="22">
        <v>157240402</v>
      </c>
      <c r="I36" s="22">
        <v>93179175</v>
      </c>
      <c r="J36" s="22">
        <v>391657204</v>
      </c>
      <c r="K36" s="22">
        <v>99628118</v>
      </c>
      <c r="L36" s="22">
        <v>97282261</v>
      </c>
      <c r="M36" s="22">
        <v>90279497</v>
      </c>
      <c r="N36" s="22">
        <v>287189876</v>
      </c>
      <c r="O36" s="22"/>
      <c r="P36" s="22"/>
      <c r="Q36" s="22"/>
      <c r="R36" s="22"/>
      <c r="S36" s="22"/>
      <c r="T36" s="22"/>
      <c r="U36" s="22"/>
      <c r="V36" s="22"/>
      <c r="W36" s="22">
        <v>678847080</v>
      </c>
      <c r="X36" s="22">
        <v>656310372</v>
      </c>
      <c r="Y36" s="22">
        <v>22536708</v>
      </c>
      <c r="Z36" s="23">
        <v>3.433849130149051</v>
      </c>
      <c r="AA36" s="20">
        <v>1312620738</v>
      </c>
    </row>
    <row r="37" spans="1:27" ht="13.5" x14ac:dyDescent="0.25">
      <c r="A37" s="19" t="s">
        <v>63</v>
      </c>
      <c r="B37" s="15" t="s">
        <v>32</v>
      </c>
      <c r="C37" s="20">
        <v>11311719</v>
      </c>
      <c r="D37" s="20"/>
      <c r="E37" s="21">
        <v>16903733</v>
      </c>
      <c r="F37" s="22">
        <v>16903733</v>
      </c>
      <c r="G37" s="22">
        <v>1462485</v>
      </c>
      <c r="H37" s="22">
        <v>1390867</v>
      </c>
      <c r="I37" s="22">
        <v>2509409</v>
      </c>
      <c r="J37" s="22">
        <v>5362761</v>
      </c>
      <c r="K37" s="22">
        <v>1167150</v>
      </c>
      <c r="L37" s="22">
        <v>3334399</v>
      </c>
      <c r="M37" s="22">
        <v>1983573</v>
      </c>
      <c r="N37" s="22">
        <v>6485122</v>
      </c>
      <c r="O37" s="22"/>
      <c r="P37" s="22"/>
      <c r="Q37" s="22"/>
      <c r="R37" s="22"/>
      <c r="S37" s="22"/>
      <c r="T37" s="22"/>
      <c r="U37" s="22"/>
      <c r="V37" s="22"/>
      <c r="W37" s="22">
        <v>11847883</v>
      </c>
      <c r="X37" s="22">
        <v>8451900</v>
      </c>
      <c r="Y37" s="22">
        <v>3395983</v>
      </c>
      <c r="Z37" s="23">
        <v>40.180113347294693</v>
      </c>
      <c r="AA37" s="20">
        <v>16903733</v>
      </c>
    </row>
    <row r="38" spans="1:27" ht="13.5" x14ac:dyDescent="0.25">
      <c r="A38" s="19" t="s">
        <v>64</v>
      </c>
      <c r="B38" s="15" t="s">
        <v>32</v>
      </c>
      <c r="C38" s="20">
        <v>20866503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52646552</v>
      </c>
      <c r="D39" s="20"/>
      <c r="E39" s="21">
        <v>59364709</v>
      </c>
      <c r="F39" s="22">
        <v>59364709</v>
      </c>
      <c r="G39" s="22"/>
      <c r="H39" s="22"/>
      <c r="I39" s="22"/>
      <c r="J39" s="22"/>
      <c r="K39" s="22">
        <v>17437526</v>
      </c>
      <c r="L39" s="22">
        <v>4359381</v>
      </c>
      <c r="M39" s="22">
        <v>4359381</v>
      </c>
      <c r="N39" s="22">
        <v>26156288</v>
      </c>
      <c r="O39" s="22"/>
      <c r="P39" s="22"/>
      <c r="Q39" s="22"/>
      <c r="R39" s="22"/>
      <c r="S39" s="22"/>
      <c r="T39" s="22"/>
      <c r="U39" s="22"/>
      <c r="V39" s="22"/>
      <c r="W39" s="22">
        <v>26156288</v>
      </c>
      <c r="X39" s="22">
        <v>29682360</v>
      </c>
      <c r="Y39" s="22">
        <v>-3526072</v>
      </c>
      <c r="Z39" s="23">
        <v>-11.879351911370929</v>
      </c>
      <c r="AA39" s="20">
        <v>59364709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36996938</v>
      </c>
      <c r="D41" s="20"/>
      <c r="E41" s="21">
        <v>40085500</v>
      </c>
      <c r="F41" s="22">
        <v>40085500</v>
      </c>
      <c r="G41" s="22">
        <v>504300</v>
      </c>
      <c r="H41" s="22">
        <v>502038</v>
      </c>
      <c r="I41" s="22">
        <v>3083458</v>
      </c>
      <c r="J41" s="22">
        <v>4089796</v>
      </c>
      <c r="K41" s="22">
        <v>7029508</v>
      </c>
      <c r="L41" s="22">
        <v>8501162</v>
      </c>
      <c r="M41" s="22">
        <v>17584292</v>
      </c>
      <c r="N41" s="22">
        <v>33114962</v>
      </c>
      <c r="O41" s="22"/>
      <c r="P41" s="22"/>
      <c r="Q41" s="22"/>
      <c r="R41" s="22"/>
      <c r="S41" s="22"/>
      <c r="T41" s="22"/>
      <c r="U41" s="22"/>
      <c r="V41" s="22"/>
      <c r="W41" s="22">
        <v>37204758</v>
      </c>
      <c r="X41" s="22">
        <v>20042754</v>
      </c>
      <c r="Y41" s="22">
        <v>17162004</v>
      </c>
      <c r="Z41" s="23">
        <v>85.626975215082709</v>
      </c>
      <c r="AA41" s="20">
        <v>40085500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1722387</v>
      </c>
      <c r="D43" s="20"/>
      <c r="E43" s="21"/>
      <c r="F43" s="22"/>
      <c r="G43" s="22">
        <v>128</v>
      </c>
      <c r="H43" s="22">
        <v>510</v>
      </c>
      <c r="I43" s="22">
        <v>390383</v>
      </c>
      <c r="J43" s="22">
        <v>391021</v>
      </c>
      <c r="K43" s="22">
        <v>54980</v>
      </c>
      <c r="L43" s="22">
        <v>567555</v>
      </c>
      <c r="M43" s="22">
        <v>75276</v>
      </c>
      <c r="N43" s="22">
        <v>697811</v>
      </c>
      <c r="O43" s="22"/>
      <c r="P43" s="22"/>
      <c r="Q43" s="22"/>
      <c r="R43" s="22"/>
      <c r="S43" s="22"/>
      <c r="T43" s="22"/>
      <c r="U43" s="22"/>
      <c r="V43" s="22"/>
      <c r="W43" s="22">
        <v>1088832</v>
      </c>
      <c r="X43" s="22"/>
      <c r="Y43" s="22">
        <v>1088832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19779447</v>
      </c>
      <c r="D44" s="20"/>
      <c r="E44" s="21">
        <v>7443650</v>
      </c>
      <c r="F44" s="22">
        <v>7443650</v>
      </c>
      <c r="G44" s="22">
        <v>814662</v>
      </c>
      <c r="H44" s="22">
        <v>885030</v>
      </c>
      <c r="I44" s="22">
        <v>750966</v>
      </c>
      <c r="J44" s="22">
        <v>2450658</v>
      </c>
      <c r="K44" s="22">
        <v>838588</v>
      </c>
      <c r="L44" s="22">
        <v>1067892</v>
      </c>
      <c r="M44" s="22">
        <v>1032051</v>
      </c>
      <c r="N44" s="22">
        <v>2938531</v>
      </c>
      <c r="O44" s="22"/>
      <c r="P44" s="22"/>
      <c r="Q44" s="22"/>
      <c r="R44" s="22"/>
      <c r="S44" s="22"/>
      <c r="T44" s="22"/>
      <c r="U44" s="22"/>
      <c r="V44" s="22"/>
      <c r="W44" s="22">
        <v>5389189</v>
      </c>
      <c r="X44" s="22">
        <v>3721854</v>
      </c>
      <c r="Y44" s="22">
        <v>1667335</v>
      </c>
      <c r="Z44" s="23">
        <v>44.798506335820804</v>
      </c>
      <c r="AA44" s="20">
        <v>7443650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1322951461</v>
      </c>
      <c r="D47" s="29">
        <f t="shared" ref="D47:Y47" si="1">SUM(D34:D46)</f>
        <v>0</v>
      </c>
      <c r="E47" s="30">
        <f t="shared" si="1"/>
        <v>1497719625</v>
      </c>
      <c r="F47" s="31">
        <f t="shared" si="1"/>
        <v>1497719625</v>
      </c>
      <c r="G47" s="31">
        <f t="shared" si="1"/>
        <v>150588896</v>
      </c>
      <c r="H47" s="31">
        <f t="shared" si="1"/>
        <v>165560192</v>
      </c>
      <c r="I47" s="31">
        <f t="shared" si="1"/>
        <v>106076349</v>
      </c>
      <c r="J47" s="31">
        <f t="shared" si="1"/>
        <v>422225437</v>
      </c>
      <c r="K47" s="31">
        <f t="shared" si="1"/>
        <v>132390684</v>
      </c>
      <c r="L47" s="31">
        <f t="shared" si="1"/>
        <v>121206062</v>
      </c>
      <c r="M47" s="31">
        <f t="shared" si="1"/>
        <v>121269778</v>
      </c>
      <c r="N47" s="31">
        <f t="shared" si="1"/>
        <v>374866524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797091961</v>
      </c>
      <c r="X47" s="31">
        <f t="shared" si="1"/>
        <v>748859988</v>
      </c>
      <c r="Y47" s="31">
        <f t="shared" si="1"/>
        <v>48231973</v>
      </c>
      <c r="Z47" s="32">
        <f>+IF(X47&lt;&gt;0,+(Y47/X47)*100,0)</f>
        <v>6.4407197303750188</v>
      </c>
      <c r="AA47" s="29">
        <f>SUM(AA34:AA46)</f>
        <v>1497719625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163110493</v>
      </c>
      <c r="D48" s="39">
        <f t="shared" si="2"/>
        <v>0</v>
      </c>
      <c r="E48" s="40">
        <f t="shared" si="2"/>
        <v>249545436</v>
      </c>
      <c r="F48" s="41">
        <f t="shared" si="2"/>
        <v>249545436</v>
      </c>
      <c r="G48" s="41">
        <f t="shared" si="2"/>
        <v>-17469298</v>
      </c>
      <c r="H48" s="41">
        <f t="shared" si="2"/>
        <v>-35440349</v>
      </c>
      <c r="I48" s="41">
        <f t="shared" si="2"/>
        <v>38589913</v>
      </c>
      <c r="J48" s="41">
        <f t="shared" si="2"/>
        <v>-14319734</v>
      </c>
      <c r="K48" s="41">
        <f t="shared" si="2"/>
        <v>-23440306</v>
      </c>
      <c r="L48" s="41">
        <f t="shared" si="2"/>
        <v>-2340272</v>
      </c>
      <c r="M48" s="41">
        <f t="shared" si="2"/>
        <v>124983725</v>
      </c>
      <c r="N48" s="41">
        <f t="shared" si="2"/>
        <v>99203147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84883413</v>
      </c>
      <c r="X48" s="41">
        <f t="shared" si="2"/>
        <v>124772460</v>
      </c>
      <c r="Y48" s="41">
        <f t="shared" si="2"/>
        <v>-39889047</v>
      </c>
      <c r="Z48" s="42">
        <f>+IF(X48&lt;&gt;0,+(Y48/X48)*100,0)</f>
        <v>-31.969432196816509</v>
      </c>
      <c r="AA48" s="39">
        <f>+AA32-AA47</f>
        <v>249545436</v>
      </c>
    </row>
    <row r="49" spans="1:27" ht="25.5" x14ac:dyDescent="0.25">
      <c r="A49" s="43" t="s">
        <v>74</v>
      </c>
      <c r="B49" s="15" t="s">
        <v>32</v>
      </c>
      <c r="C49" s="20">
        <v>54659000</v>
      </c>
      <c r="D49" s="20"/>
      <c r="E49" s="21">
        <v>30000000</v>
      </c>
      <c r="F49" s="22">
        <v>30000000</v>
      </c>
      <c r="G49" s="22">
        <v>2907261</v>
      </c>
      <c r="H49" s="22">
        <v>843016</v>
      </c>
      <c r="I49" s="22">
        <v>1349770</v>
      </c>
      <c r="J49" s="22">
        <v>5100047</v>
      </c>
      <c r="K49" s="22">
        <v>442865</v>
      </c>
      <c r="L49" s="22">
        <v>4732826</v>
      </c>
      <c r="M49" s="22">
        <v>8200734</v>
      </c>
      <c r="N49" s="22">
        <v>13376425</v>
      </c>
      <c r="O49" s="22"/>
      <c r="P49" s="22"/>
      <c r="Q49" s="22"/>
      <c r="R49" s="22"/>
      <c r="S49" s="22"/>
      <c r="T49" s="22"/>
      <c r="U49" s="22"/>
      <c r="V49" s="22"/>
      <c r="W49" s="22">
        <v>18476472</v>
      </c>
      <c r="X49" s="22">
        <v>15000000</v>
      </c>
      <c r="Y49" s="22">
        <v>3476472</v>
      </c>
      <c r="Z49" s="23">
        <v>23.176479999999998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217769493</v>
      </c>
      <c r="D51" s="48">
        <f t="shared" si="3"/>
        <v>0</v>
      </c>
      <c r="E51" s="49">
        <f t="shared" si="3"/>
        <v>279545436</v>
      </c>
      <c r="F51" s="50">
        <f t="shared" si="3"/>
        <v>279545436</v>
      </c>
      <c r="G51" s="50">
        <f t="shared" si="3"/>
        <v>-14562037</v>
      </c>
      <c r="H51" s="50">
        <f t="shared" si="3"/>
        <v>-34597333</v>
      </c>
      <c r="I51" s="50">
        <f t="shared" si="3"/>
        <v>39939683</v>
      </c>
      <c r="J51" s="50">
        <f t="shared" si="3"/>
        <v>-9219687</v>
      </c>
      <c r="K51" s="50">
        <f t="shared" si="3"/>
        <v>-22997441</v>
      </c>
      <c r="L51" s="50">
        <f t="shared" si="3"/>
        <v>2392554</v>
      </c>
      <c r="M51" s="50">
        <f t="shared" si="3"/>
        <v>133184459</v>
      </c>
      <c r="N51" s="50">
        <f t="shared" si="3"/>
        <v>112579572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103359885</v>
      </c>
      <c r="X51" s="50">
        <f t="shared" si="3"/>
        <v>139772460</v>
      </c>
      <c r="Y51" s="50">
        <f t="shared" si="3"/>
        <v>-36412575</v>
      </c>
      <c r="Z51" s="51">
        <f>+IF(X51&lt;&gt;0,+(Y51/X51)*100,0)</f>
        <v>-26.051322985944442</v>
      </c>
      <c r="AA51" s="48">
        <f>SUM(AA48:AA50)</f>
        <v>279545436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217769493</v>
      </c>
      <c r="D53" s="54">
        <f>+D51-D52</f>
        <v>0</v>
      </c>
      <c r="E53" s="55">
        <f t="shared" si="4"/>
        <v>279545436</v>
      </c>
      <c r="F53" s="56">
        <f t="shared" si="4"/>
        <v>279545436</v>
      </c>
      <c r="G53" s="56">
        <f t="shared" si="4"/>
        <v>-14562037</v>
      </c>
      <c r="H53" s="56">
        <f t="shared" si="4"/>
        <v>-34597333</v>
      </c>
      <c r="I53" s="56">
        <f t="shared" si="4"/>
        <v>39939683</v>
      </c>
      <c r="J53" s="56">
        <f t="shared" si="4"/>
        <v>-9219687</v>
      </c>
      <c r="K53" s="56">
        <f t="shared" si="4"/>
        <v>-22997441</v>
      </c>
      <c r="L53" s="56">
        <f t="shared" si="4"/>
        <v>2392554</v>
      </c>
      <c r="M53" s="56">
        <f t="shared" si="4"/>
        <v>133184459</v>
      </c>
      <c r="N53" s="56">
        <f t="shared" si="4"/>
        <v>112579572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103359885</v>
      </c>
      <c r="X53" s="56">
        <f t="shared" si="4"/>
        <v>139772460</v>
      </c>
      <c r="Y53" s="56">
        <f t="shared" si="4"/>
        <v>-36412575</v>
      </c>
      <c r="Z53" s="57">
        <f>+IF(X53&lt;&gt;0,+(Y53/X53)*100,0)</f>
        <v>-26.051322985944442</v>
      </c>
      <c r="AA53" s="54">
        <f>+AA51-AA52</f>
        <v>279545436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217769493</v>
      </c>
      <c r="D56" s="48">
        <f>SUM(D53:D55)</f>
        <v>0</v>
      </c>
      <c r="E56" s="49">
        <f t="shared" si="5"/>
        <v>279545436</v>
      </c>
      <c r="F56" s="50">
        <f t="shared" si="5"/>
        <v>279545436</v>
      </c>
      <c r="G56" s="50">
        <f t="shared" si="5"/>
        <v>-14562037</v>
      </c>
      <c r="H56" s="50">
        <f t="shared" si="5"/>
        <v>-34597333</v>
      </c>
      <c r="I56" s="50">
        <f t="shared" si="5"/>
        <v>39939683</v>
      </c>
      <c r="J56" s="50">
        <f t="shared" si="5"/>
        <v>-9219687</v>
      </c>
      <c r="K56" s="50">
        <f t="shared" si="5"/>
        <v>-22997441</v>
      </c>
      <c r="L56" s="50">
        <f t="shared" si="5"/>
        <v>2392554</v>
      </c>
      <c r="M56" s="50">
        <f t="shared" si="5"/>
        <v>133184459</v>
      </c>
      <c r="N56" s="50">
        <f t="shared" si="5"/>
        <v>112579572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103359885</v>
      </c>
      <c r="X56" s="50">
        <f t="shared" si="5"/>
        <v>139772460</v>
      </c>
      <c r="Y56" s="50">
        <f t="shared" si="5"/>
        <v>-36412575</v>
      </c>
      <c r="Z56" s="51">
        <f>+IF(X56&lt;&gt;0,+(Y56/X56)*100,0)</f>
        <v>-26.051322985944442</v>
      </c>
      <c r="AA56" s="48">
        <f>SUM(AA53:AA55)</f>
        <v>279545436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217769493</v>
      </c>
      <c r="D59" s="65">
        <f>SUM(D56:D58)</f>
        <v>0</v>
      </c>
      <c r="E59" s="66">
        <f t="shared" si="6"/>
        <v>279545436</v>
      </c>
      <c r="F59" s="67">
        <f t="shared" si="6"/>
        <v>279545436</v>
      </c>
      <c r="G59" s="67">
        <f t="shared" si="6"/>
        <v>-14562037</v>
      </c>
      <c r="H59" s="67">
        <f t="shared" si="6"/>
        <v>-34597333</v>
      </c>
      <c r="I59" s="67">
        <f t="shared" si="6"/>
        <v>39939683</v>
      </c>
      <c r="J59" s="67">
        <f t="shared" si="6"/>
        <v>-9219687</v>
      </c>
      <c r="K59" s="67">
        <f t="shared" si="6"/>
        <v>-22997441</v>
      </c>
      <c r="L59" s="67">
        <f t="shared" si="6"/>
        <v>2392554</v>
      </c>
      <c r="M59" s="67">
        <f t="shared" si="6"/>
        <v>133184459</v>
      </c>
      <c r="N59" s="67">
        <f t="shared" si="6"/>
        <v>112579572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103359885</v>
      </c>
      <c r="X59" s="67">
        <f t="shared" si="6"/>
        <v>139772460</v>
      </c>
      <c r="Y59" s="67">
        <f t="shared" si="6"/>
        <v>-36412575</v>
      </c>
      <c r="Z59" s="68">
        <f>+IF(X59&lt;&gt;0,+(Y59/X59)*100,0)</f>
        <v>-26.051322985944442</v>
      </c>
      <c r="AA59" s="65">
        <f>SUM(AA56:AA58)</f>
        <v>279545436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3F4FB1-58B2-4A81-9DEE-213DD2C9B1A7}"/>
</file>

<file path=customXml/itemProps2.xml><?xml version="1.0" encoding="utf-8"?>
<ds:datastoreItem xmlns:ds="http://schemas.openxmlformats.org/officeDocument/2006/customXml" ds:itemID="{4E57B66E-A57C-440C-8456-34FB7DF94BD9}"/>
</file>

<file path=customXml/itemProps3.xml><?xml version="1.0" encoding="utf-8"?>
<ds:datastoreItem xmlns:ds="http://schemas.openxmlformats.org/officeDocument/2006/customXml" ds:itemID="{A9F0AF79-1806-4AA0-991D-288713675B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2024-02-27T17:07:58Z</dcterms:created>
  <dcterms:modified xsi:type="dcterms:W3CDTF">2024-02-27T17:10:46Z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